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120" windowWidth="20730" windowHeight="11040"/>
  </bookViews>
  <sheets>
    <sheet name="CTCT 2023" sheetId="8" r:id="rId1"/>
    <sheet name="Phu luc 1" sheetId="3" state="hidden" r:id="rId2"/>
    <sheet name="Phu luc 2" sheetId="5" state="hidden" r:id="rId3"/>
    <sheet name="Phu luc 3" sheetId="7" state="hidden" r:id="rId4"/>
    <sheet name="Phu luc 4" sheetId="2" state="hidden" r:id="rId5"/>
  </sheets>
  <definedNames>
    <definedName name="_xlnm._FilterDatabase" localSheetId="0" hidden="1">'CTCT 2023'!$A$2:$L$204</definedName>
    <definedName name="_xlnm._FilterDatabase" localSheetId="1" hidden="1">'Phu luc 1'!$A$3:$N$211</definedName>
    <definedName name="_xlnm._FilterDatabase" localSheetId="4" hidden="1">'Phu luc 4'!$A$4:$L$168</definedName>
    <definedName name="_xlnm.Print_Area" localSheetId="0">'CTCT 2023'!$A$1:$L$203</definedName>
    <definedName name="_xlnm.Print_Area" localSheetId="1">'Phu luc 1'!$A$1:$N$214</definedName>
    <definedName name="_xlnm.Print_Area" localSheetId="3">'Phu luc 3'!$A$1:$K$26</definedName>
    <definedName name="_xlnm.Print_Area" localSheetId="4">'Phu luc 4'!$A$1:$L$168</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85" i="8" l="1"/>
  <c r="O185" i="8"/>
  <c r="M185" i="8"/>
  <c r="L203" i="8" l="1"/>
  <c r="K203" i="8"/>
  <c r="J203" i="8"/>
  <c r="J204" i="8" l="1"/>
  <c r="A26" i="7" l="1"/>
  <c r="A168" i="2"/>
  <c r="A11" i="5" l="1"/>
  <c r="F211" i="3" l="1"/>
  <c r="G211" i="3"/>
  <c r="H211" i="3" l="1"/>
  <c r="C152" i="2" l="1"/>
  <c r="H152" i="2"/>
  <c r="G109" i="2"/>
  <c r="F109" i="2"/>
  <c r="E109" i="2"/>
  <c r="C109" i="2"/>
  <c r="I211" i="3" l="1"/>
  <c r="M211" i="3" s="1"/>
  <c r="J211" i="3"/>
  <c r="E211" i="3" l="1"/>
  <c r="L211" i="3" s="1"/>
  <c r="K211" i="3" l="1"/>
</calcChain>
</file>

<file path=xl/sharedStrings.xml><?xml version="1.0" encoding="utf-8"?>
<sst xmlns="http://schemas.openxmlformats.org/spreadsheetml/2006/main" count="3594" uniqueCount="618">
  <si>
    <t>TÊN CƠ QUAN, ĐƠN VỊ ĐĂNG KÝ</t>
  </si>
  <si>
    <t>TT</t>
  </si>
  <si>
    <t xml:space="preserve">Nội dung </t>
  </si>
  <si>
    <t>Chỉ đạo thực hiện</t>
  </si>
  <si>
    <t>Cơ quan chủ trì</t>
  </si>
  <si>
    <t>Cơ quan phối hợp</t>
  </si>
  <si>
    <t>Trình cấp có thẩm quyền</t>
  </si>
  <si>
    <t>Loại Văn bản ban hành</t>
  </si>
  <si>
    <t>THÁNG 01</t>
  </si>
  <si>
    <t>THÁNG 02</t>
  </si>
  <si>
    <t>LÝ DO, CƠ SỞ PHÁP LÝ ĐỀ XUẤT NỘI DUNG</t>
  </si>
  <si>
    <t>Chi tiết tình hình giao/thực hiện</t>
  </si>
  <si>
    <t>Tổng số</t>
  </si>
  <si>
    <t>Tổng cộng</t>
  </si>
  <si>
    <t>Nội dung</t>
  </si>
  <si>
    <t>Số nhiệm vụ, nội dung giao bổ sung</t>
  </si>
  <si>
    <t>Số nhiệm vụ, nội dung giao đầu năm</t>
  </si>
  <si>
    <t>Nhiệm vụ, nội dung xin rút đưa ra khỏi CTCT năm</t>
  </si>
  <si>
    <t>Số nhiệm vụ, nội dung đã ban hành so với số nhiệm vụ, nội dung đã trình</t>
  </si>
  <si>
    <t>Số nhiệm vụ, nội dung chưa trình</t>
  </si>
  <si>
    <t>Tổng số nhiệm vụ, nội dung đã trình</t>
  </si>
  <si>
    <t xml:space="preserve">Tỷ lệ nhiệm vụ, nội dung xin rút ra khỏi CTCT </t>
  </si>
  <si>
    <t xml:space="preserve">Tỷ lệ nhiệm vụ, nội dung đã trình so với nhiệm vụ, nội dung phải trình </t>
  </si>
  <si>
    <t>CQCT Trình UBND huyện</t>
  </si>
  <si>
    <t>UBND huyện Trình Hội đồng nhân dân huyện</t>
  </si>
  <si>
    <t>UBND huyện Trình Ban Thường vụ Huyện ủy</t>
  </si>
  <si>
    <t>Thời gian trình</t>
  </si>
  <si>
    <t>CHỈ ĐẠO THỰC HIỆN</t>
  </si>
  <si>
    <t>CƠ QUAN CHỦ TRÌ (CQCT)</t>
  </si>
  <si>
    <t>THÁNG 1</t>
  </si>
  <si>
    <t>Kế hoạch công tác phòng chống tham nhũng, tiêu cực năm 2023</t>
  </si>
  <si>
    <t>Chủ tịch UBND huyện</t>
  </si>
  <si>
    <t>Cơ quan Ủy ban Kiểm tra-Thanh tra huyện</t>
  </si>
  <si>
    <t>Kế hoạch công tác quốc phòng, quân sự địa phương</t>
  </si>
  <si>
    <t>Ban Chỉ huy Quân sự huyện</t>
  </si>
  <si>
    <t>Kế hoạch kiểm tra đột xuất công tác cải cách hành chính và việc chấp hành Quy chế văn hóa công sở, kỷ luật, kỷ cương hành chính trên địa bàn huyện năm 2023</t>
  </si>
  <si>
    <r>
      <t>Chủ tịch UBND huyện</t>
    </r>
    <r>
      <rPr>
        <sz val="12"/>
        <color indexed="12"/>
        <rFont val="Times New Roman"/>
        <family val="1"/>
      </rPr>
      <t/>
    </r>
  </si>
  <si>
    <t>Cơ quan Tổ chức-Nội vụ</t>
  </si>
  <si>
    <t>Kế hoạch khắc phục những hạn chế về cải cách hành chính năm 2022</t>
  </si>
  <si>
    <t>Kế hoạch về công tác văn thư lưu trữ năm 2023</t>
  </si>
  <si>
    <t>Phát động thi đua thực hiện thắng lợi nhiệm vụ phát triển kinh tế - xã hội năm 2023</t>
  </si>
  <si>
    <r>
      <t>Cơ quan Tổ chức-Nội vụ</t>
    </r>
    <r>
      <rPr>
        <sz val="12"/>
        <color indexed="12"/>
        <rFont val="Times New Roman"/>
        <family val="1"/>
      </rPr>
      <t/>
    </r>
  </si>
  <si>
    <t>Trình Hội đồng về Đề án thành lập Văn phòng HĐND-UBND, Phòng Nội vụ, Phòng Tài Nguyen và Môi trường, Thanh Tra huyện</t>
  </si>
  <si>
    <t>Tổng kết 5 năm Chương trình của Ban Chấp hành Đảng bộ huyện khóa XVI thực hiện Nghị quyết số 18-NQ/TW ngày 25/10/2017 của Ban Chấp hành TW Đảng khóa XII "Về một số vấn đề tiếp tục đổi mới, sắp xếp tổ chức bộ máy của Hệ thống chính trị tinh gọn, hoạt động hiệu lực, hiệu quả.</t>
  </si>
  <si>
    <t>Tổng kết 5 năm Chương trình của Ban Chấp hành Đảng bộ huyện khóa XVI thực hiện Nghị quyết số 19-NQ/TW ngày 25/10/2017 của Ban Chấp hành TW Đảng khóa XII "Về một số vấn đề tiếp tục đổi mới hệ thống tổ chức quản lý, nâng cao chất lượng và hiệu quả hoạt động của đơn vị sự nghiệp công lập"</t>
  </si>
  <si>
    <t>Kiểm tra định kỳ, kiểm tra đột xuất cải cách hành chính, việc chấp hành Quy chế văn hóa công sở, kỷ luật, kỷ cương hành chính</t>
  </si>
  <si>
    <t xml:space="preserve">Tổng kết 5 năm Chương trình của Ban Chấp hành Đảng bộ huyện khóa XVI thực hiện Nghị quyết số 20-NQ/TW ngày 25/10/2017 của Ban Chấp hành TW Đảng khóa XII "Về tăng cường công tác bảo vệ, chăm sóc và nâng cao sức khỏe Nhân dân trong tình hình mới" </t>
  </si>
  <si>
    <t>Phó Chủ tịch phụ trách khối VHXH</t>
  </si>
  <si>
    <t xml:space="preserve">Tổng kết 5 năm Chương trình của Ban Chấp hành Đảng bộ huyện khóa XVI thực hiện Nghị quyết số 21-NQ/TW ngày 25/10/2017 của Ban Chấp hành TW Đảng khóa XII "Về công tác dân số trong tình hình mới" </t>
  </si>
  <si>
    <t>Kế hoạch ra quân xây dựng nông thôn mới gắn với chỉnh trang đô thị năm 2023</t>
  </si>
  <si>
    <t>Phó Chủ tịch phụ trách khối kinh tế</t>
  </si>
  <si>
    <t>Phòng Nông nghiệp và Phát triển nông thôn</t>
  </si>
  <si>
    <t>Kế hoạch trồng rừng tập trung, trồng cây phân tán năm 2023 trên địa bàn huyện</t>
  </si>
  <si>
    <t>Tăng cường công tác quản lý, bảo vệ rừng và phòng cháy chữa cháy rừng năm 2023</t>
  </si>
  <si>
    <t>Tổ chức triển khai thực hiện Kế hoạch phòng, chống dịch bệnh động vật trên cạn và động vật thủy sản năm 2023</t>
  </si>
  <si>
    <t>TTDVNN</t>
  </si>
  <si>
    <t>Theo dõi tình hình dịch bệnh trên cây trồng, vật nuôi và  tiến độ sản xuất của người dân trên địa bàn</t>
  </si>
  <si>
    <t>Kế hoạch thực hiện Đề án di dân, bố trí sắp xếp dân cư trên địa bàn huyện năm 2023</t>
  </si>
  <si>
    <t>Kế hoạch thăm, chúc Tết nguyên đán Quý Mão năm 2023</t>
  </si>
  <si>
    <t>Văn phòng</t>
  </si>
  <si>
    <t>Báo cáo tình hình thực hiện kế hoạch phát triển kinh tế - xã hội năm 2022 và kế hoạch phát triển kinh tế - xã hội năm 2023 (số liệu chính thức)</t>
  </si>
  <si>
    <t>Phó Chủ tịch UBND huyện phụ trách VHXH</t>
  </si>
  <si>
    <t>Phòng Tài chính - Kế hoạch</t>
  </si>
  <si>
    <t>Kế hoạch phát huy các Chỉ số năng lực cạnh tranh cấp huyện (DDCI) có điểm số cao; khắc phục các Chỉ số DDCI có điểm số thấp huyện Ia H’Drai năm 2023</t>
  </si>
  <si>
    <t>Báo cáo kết quả hoạt động kinh tế tập thể năm 2022</t>
  </si>
  <si>
    <t>Phó Chủ tịch UBND huyện phụ trách khối kinh tế</t>
  </si>
  <si>
    <t>Báo cáo giám sát đầu tư công năm 2022; Báo cáo quyết toán dự án hoàn thành năm 2022; Báo cáo công tác đấu thầu năm 2022</t>
  </si>
  <si>
    <t>Quyết định giao chỉ tiêu kế hoạch phát triển kinh tế - xã hội và dự toán ngân sách nhà nước năm 2023</t>
  </si>
  <si>
    <t>Quyết định công bố công khai dự toán ngân sách huyện năm 2023</t>
  </si>
  <si>
    <t>Chương trình hành động triển khai thực hiện các Nghị quyết của HĐND tỉnh, Hội đồng nhân dân huyện về kinh tế -xã hội và dự toán ngân sách nhà nước năm 2023</t>
  </si>
  <si>
    <t>Kế hoạch công tác tư pháp năm 2023 trên địa bàn huyện</t>
  </si>
  <si>
    <t>Phòng Tư pháp</t>
  </si>
  <si>
    <t xml:space="preserve">Kế hoạch kiểm tra, rà soát, hệ thống hóa văn bản quy phạm pháp luật năm 2023 </t>
  </si>
  <si>
    <t xml:space="preserve"> Kế hoạch công tác PBGDPL, hòa giải ở cơ sở, xây dựng cấp xã đạt chuẩn tiếp cận pháp luật năm 2023</t>
  </si>
  <si>
    <t>Quyết định công bố Danh mục văn bản quy phạm pháp luật do HĐND, UBND cấp huyện ban hành hết hiệu lực, ngưng hiệu lực trong năm 2022</t>
  </si>
  <si>
    <t>Kế hoạch theo dõi thi hành pháp luật năm 2023 trên địa bàn huyện</t>
  </si>
  <si>
    <t>Kế hoạch triển khai công tác thi hành pháp luật về xử lý vi phạm hành chính trên địa bàn huyện Ia H’Drai năm 2023</t>
  </si>
  <si>
    <t>Kế hoạch tổ chức các hoạt động Mừng Đảng - Mừng Xuân Quý Mão 2023</t>
  </si>
  <si>
    <t>Phòng Giáo dục và Đào tạo</t>
  </si>
  <si>
    <t>Thành lập đoàn kiểm tra Quy hoạch, đất đai, TTXD, hành lang ATGT, khoáng sản, môi trường năm 2023</t>
  </si>
  <si>
    <t>Phòng Kinh tế và Hạ tầng</t>
  </si>
  <si>
    <t>Kế hoạch triển khai năm An toàn giao thông 2023</t>
  </si>
  <si>
    <t>THÁNG 2</t>
  </si>
  <si>
    <t>Kế hoạch triển khai công tác kê khai, công khai tài sản, thu nhập năm 2023</t>
  </si>
  <si>
    <t>Tổ chức Lễ Giao nhận quân năm 2023</t>
  </si>
  <si>
    <t xml:space="preserve">Xây dựng Đề án vị trí việc làm và phê duyệt cơ cấu viên chức
trong các đơn vị sự nghiệp công lập trực thuộc UBND huyện 
</t>
  </si>
  <si>
    <t>Theo dõi tình hình dịch bệnh trên cây trồng, vật nuôi</t>
  </si>
  <si>
    <t>Theo dõi tiến độ sản xuất của người dân trên địa bàn</t>
  </si>
  <si>
    <t>Kế hoạch phòng, chống dịch bệnh trên địa bàn huyện năm 2023 </t>
  </si>
  <si>
    <t>Tổ chức đánh giá chuẩn tiếp cận pháp luật cấp xã năm 2022</t>
  </si>
  <si>
    <t xml:space="preserve"> Kế hoạch hoạt động của Hội đồng phối hợp PBGDPL huyện năm 2023</t>
  </si>
  <si>
    <t>Chương trình hỗ trợ pháp lý doanh nghiệp vừa và nhỏ giai đoạn 2020- 2024</t>
  </si>
  <si>
    <t>Kế hoạch công tác kiểm soát thủ tục hành chính trên địa bàn
 huyện năm 2023</t>
  </si>
  <si>
    <t>Kế hoạch rà soát, đánh giá thủ tục hành chính trên địa bàn huyện năm 2023</t>
  </si>
  <si>
    <t>Kế hoạch thực hiện Chương trình "mỗi xã một sản phẩm (OCOP)" năm 2023</t>
  </si>
  <si>
    <t>Báo cáo Kế hoạch sử dụng đất năm 2023</t>
  </si>
  <si>
    <t>Báo cáo kết quả thống kê đất đai hiện trạng sử dụng đất năm 2022</t>
  </si>
  <si>
    <t xml:space="preserve">Kế hoạch tổ chức giải bóng chuyền nam, nữ truyền 
thống huyện Ia H’Drai lần thứ II năm 2023 </t>
  </si>
  <si>
    <t>Trung tâm VH-TT-DL và Truyền thông</t>
  </si>
  <si>
    <t>Báo cáo quyết toán vốn đầu tư niên độ ngân sách năm 2022</t>
  </si>
  <si>
    <t>Khởi công xây dựng Chợ Trung tâm xã Ia Đal</t>
  </si>
  <si>
    <t>Ban quản lý Đầu tư xây dựng</t>
  </si>
  <si>
    <t>Kế hoạch chi tiết đấu giá quyền sử dụng đất năm 2023</t>
  </si>
  <si>
    <t>Chương trình thực hành tiết kiệm chống lãng phí năm 2023</t>
  </si>
  <si>
    <t xml:space="preserve">Kế hoạch chiếu phim lưu động tuyên truyền Kon Tum kỷ niệm -110 năm xây dựng và phát triển </t>
  </si>
  <si>
    <t xml:space="preserve">Triển khai Quyết định giao chỉ tiêu dịch vụ công trực tuyến </t>
  </si>
  <si>
    <t>Kế hoạch công tác đối ngoại năm 2023</t>
  </si>
  <si>
    <t>Tổng kết “Phát động Đợt thi đua đặc biệt lập thành tích chào mừng kỷ niệm 110 năm Ngày thành lập tỉnh Kon Tum (09/02/1913-09/02/2023)”</t>
  </si>
  <si>
    <t>THÁNG 3</t>
  </si>
  <si>
    <t>Kế hoạch tuyển dụng viên chức năm 2023</t>
  </si>
  <si>
    <t>Kế hoạch học tập và làm theo tư tưởng, đạo đức, phong cách Hồ Chí Minh năm 2023</t>
  </si>
  <si>
    <t>Trình phê duyệt dự toán triển khai Kế hoạch Khuyến nông năm 2023</t>
  </si>
  <si>
    <t>Báo cáo KTXH, đảm bảo QPAN 3 tháng đầu năm; nhiệm vụ 9 tháng cuối năm 2022</t>
  </si>
  <si>
    <t xml:space="preserve">Sơ kết 3 năm thực hiện Kế hoạch phát triển KTXH giai đoạn 2021-2025 </t>
  </si>
  <si>
    <t>Quyết định chuyển nhiệm vụ chi ngân sách cấp huyện từ năm 2022 sang năm 2023</t>
  </si>
  <si>
    <t>Triển khai xây dựng, vận hành Trang thông tin điện tử PBGDPL: khai thác, vận hành Trang thông tin điện tử phổ biến, giáo dục pháp luật</t>
  </si>
  <si>
    <t>Tổ chức thực hiện các hoạt động về phổ biến pháp luật về an toàn giao thông và phổ biến, giáo dục pháp luật về phòng, chống tham nhũngnăm 2023</t>
  </si>
  <si>
    <t>Quyết định bãi bỏ các văn bản quy phạm pháp luật do UBND huyện ban hành không còn phù hợp</t>
  </si>
  <si>
    <t xml:space="preserve"> Chủ tịch phụ trách khối VHXH</t>
  </si>
  <si>
    <t>Báo cáo đánh giá thủ tục hành chính Quý 1 năm 2023</t>
  </si>
  <si>
    <t>Báo cáo kiểm soát thủ tục hành chính Quý 1 năm 2023</t>
  </si>
  <si>
    <t>Kế hoạch tổ chức Ngày chạy Olympic “Vì sức khỏe toàn dân” năm 2023</t>
  </si>
  <si>
    <t>Kế hoạch tham gia Hội thao kỷ niệm 77 năm ngày thành lập Ngành Thể thao Việt Nam (27/3/1946 -27/3/2023)</t>
  </si>
  <si>
    <t>THÁNG 4</t>
  </si>
  <si>
    <t>Phương án, Kế hoạch phòng, chống thiên tai và tìm kiếm cứu nạn năm 2023</t>
  </si>
  <si>
    <t>Xây dựng Kế hoạch tổ chức tập huấn các lớp kỹ thuật chăn nuôi Thú y và Trồng trọt Bảo vệ thực vật</t>
  </si>
  <si>
    <t>Phòng Lao động-Thương binh và Xã hội</t>
  </si>
  <si>
    <t>Kế hoạch kiểm tra và thực hiện kiểm tra công tác phổ biến, giáo dục pháp luật các xã</t>
  </si>
  <si>
    <t xml:space="preserve">Tổ chức Hội nghị tập huấn, tuyên truyền các văn bản luật mới </t>
  </si>
  <si>
    <t>Kế hoạch thực hiện "Tết trồng cây đời đời nhớ ơn Bác Hồ và Hưởng ứng ngày môi trường thế giới 05/6"</t>
  </si>
  <si>
    <t>Kế hoạch tham gia Hội thi thể thao các dân tộc thiểu số tỉnh Kon Tum lần thứ III năm 2023</t>
  </si>
  <si>
    <t>Báo cáo quyết toán thu chi ngân sách huyện năm 2022</t>
  </si>
  <si>
    <t>THÁNG 5</t>
  </si>
  <si>
    <t>Báo cáo công tác thanh tra, giải quyết khiếu nại, tố cáo của công dân; công tác phòng chống tham nhũng trên địa bàn 06 tháng đầu năm 2023; phương hướng nhiệm vụ 06 tháng cuối năm 2023</t>
  </si>
  <si>
    <t xml:space="preserve"> Kế hoạch và Tổ chức triển khai thực hiện Kế hoạch phòng, chống dịch bệnh động vật trên cạn và thủy sản năm 2023: tiêm phòng vắc xin gia súc đợt 1, phun hóa chất Khử trùng tiêu độc trên cạn đợt 1, và thủy sản năm 2023.</t>
  </si>
  <si>
    <t>Triển khai thực hiện các bước tiếp theo thuộc Kế hoạch Khuyến nông năm 2023</t>
  </si>
  <si>
    <t>Kế hoạch tổ chức các hoạt động kỷ niệm 76 năm ngày TBLS 27/7/2023Thương binh - Liệt sĩ (27/7/1947-27/7/2023)</t>
  </si>
  <si>
    <t xml:space="preserve">Báo cáo kết quả công tác phòng chống vi phạm pháp luật hành chính </t>
  </si>
  <si>
    <t>Báo cáo sơ kết 03 năm thực hiện Chương trình của Ban Chấp hành Đảng bộ huyện khóa XVII về đẩy mạnh cải cách hành chính, nâng cao năng lực cạnh tranh, tăng cường thu hút đầu tư trên địa bàn huyện năm 2025, định hướng năm 2030</t>
  </si>
  <si>
    <t xml:space="preserve">Cơ quan Tổ chức-Nội vụ </t>
  </si>
  <si>
    <t>THÁNG 6</t>
  </si>
  <si>
    <t>Kế hoạch Triển khai thực hiện các nhiệm vụ trọng tâm nhằm cải thiện, nâng cao Chỉ số hiệu quả quản trị và hành chính công (PAPI); Chỉ số Cải cách hành chính (PAR INDEX) huyện Ia H’Drai năm 2021 và các nhiệm vụ, giải pháp khắc phục những tồn tại, hạn chế của  kết quả Chỉ số PAPI, PAR INDEX năm 2022</t>
  </si>
  <si>
    <t xml:space="preserve">Kế hoạch Kiểm tra công tác cải cách hành chính nhà nước 
trên địa bàn huyện Ia H’Drai năm 2023
</t>
  </si>
  <si>
    <t>Tổng kết công tác phòng chống thiên tai năm 2022; triển khai phương hướng nhiệm vụ năm 2023</t>
  </si>
  <si>
    <t>Sơ Kết Chương trình mục tiêu quốc gia xây dựng nông thôn mới 06 tháng đầu năm, phương hướng nhiệm vụ 06 tháng cuối năm 2023</t>
  </si>
  <si>
    <t>Kế hoạch thu quỹ phòng chống thiên tai năm 2023</t>
  </si>
  <si>
    <t xml:space="preserve">Triển khai tổ chức tập huấn các lớp kỹ thuật chăn nuôi Thú y </t>
  </si>
  <si>
    <t>Thực hiện công tác quyết toán chương trình phòng chống dịch bệnh năm 2023: tiêm phòng vắc xin gia súc đợt 1, phun hóa chất Khử trùng tiêu độc trên cạn đợt 1, và thủy sản năm 2023.</t>
  </si>
  <si>
    <t>Lập Báo cáo đầu tư thành lập Cụm công nghiệp, tiểu thủ công nghiệp huyện Ia H'Drai</t>
  </si>
  <si>
    <t>Báo cáo đánh giá thủ tục hành chính Quý 2 năm 2023</t>
  </si>
  <si>
    <t>Báo cáo kiểm soát thủ tục hành chính Quý 2 năm 2023</t>
  </si>
  <si>
    <t>Báo cáo hoạt động của Ủy ban nhân dân huyện 6 tháng đầu năm, nhiệm vụ và giải pháp 6 tháng cuối năm 2023</t>
  </si>
  <si>
    <t>Báo cáo đánh giá tình hình thực hiện kế hoạch phát triển kinh tế - xã hội 6 tháng đầu năm 2023; nhiệm vụ và giải pháp 6 tháng cuối năm 2023 (kèm tờ trình dự thảo Nghị quyết)</t>
  </si>
  <si>
    <t>Tờ trình về việc đề nghị phê chuẩn quyết toán ngân sách năm 2022 (kèm theo dự thảo Nghị quyết)</t>
  </si>
  <si>
    <t xml:space="preserve"> Báo cáo tình hình thực hiện dự toán thu, chi ngân sách 6 tháng đầu năm và nhiệm vụ thu chi ngân sách 6 tháng cuối năm 2023.</t>
  </si>
  <si>
    <t>Báo cáo tình hình giải quyết đơn thư khiếu nại tố cáo của công
 dân và công tác thanh tra, phòng, chống tham nhũng trên địa bàn huyện 6 tháng đầu năm; phương hướng, nhiệm vụ 6 tháng cuối năm 2023</t>
  </si>
  <si>
    <t>Báo cáo trả lời ý kiến, kiến nghị của cử tri trước kỳ họp thứ Sáu HĐND huyện</t>
  </si>
  <si>
    <t>Báo cáo sơ kết 03 năm thực hiện chương trình đẩy mạnh cải cách hành chính, cải thiện môi trường đâu tư, nâng cao năng lực cạnh tranh cấp tỉnh và tăng cường thu hút đầu tư trên địa bàn huyện đến năm 2025, định hướng đến năm 2030 (kèm theo tờ trình dự thảo Nghị quyết)</t>
  </si>
  <si>
    <t>Báo cáo sơ kết 03 năm thực hiện “Huyện đạt nông thôn mới” vào cuối nhiệm kỳ 2020 - 2025, định hướng đến năm 2030 (kèm tờ trình dự thảo Nghị quyết)</t>
  </si>
  <si>
    <t>Báo cáo sơ kết 08 năm thực hiện Đề án bố trí, sắp xếp dân cư trên địa bàn huyện (kèm theo tờ trình dự thảo Nghị quyết).</t>
  </si>
  <si>
    <t>Báo cáo giám sát đầu tư 6 tháng đầu năm 2023</t>
  </si>
  <si>
    <t>Phân bổ kết dư ngân sách huyện năm 2022</t>
  </si>
  <si>
    <t>Kế hoạch tham gia Giải Bóng đá Thiếu niên - Nhi đồng
 tỉnh Kon Tum năm 2023</t>
  </si>
  <si>
    <t xml:space="preserve"> Tổng kết 5 năm Chương trình BCH Đảng bộ huyện khóa XVI thực hiện Nghị quyết số 28/NQ-TW ngày 23/5/2018 của Ban Chấp hành Trung ương khóa XII "Về chính sách bảo hiểm xã hội"</t>
  </si>
  <si>
    <t xml:space="preserve"> Tổng kết 5 năm Chương trình BCH Đảng bộ huyện khóa XVI thực hiện Nghị quyết số 26/NQ-TW ngày 19/5/2018 của Ban Chấp hành Trung ương khóa XII "Về tập trung xây dựng cán bộ các cấp, nhất là cấp chiến lược, đủ phẩm chất, năng lực và uy tín ngang tầm với nhiệm vụ"</t>
  </si>
  <si>
    <t xml:space="preserve"> Tổng kết 5 năm Chương trình BCH Đảng bộ huyện khóa XVI thực hiện Nghị quyết số 27/NQ-TW ngày21/5/2018 của Ban Chấp hành Trung ương khóa XII "Về  cải cách chính sách tiền lương đối với cán bộ, công chức, viên chức, lực lượng vũ trang và người lao động trong doanh nghiệp"</t>
  </si>
  <si>
    <t>Sơ kết 03 năm thực hiện Chương trình của Ban Chấp hành Đảng bộ huyện khóa XVII về nâng cao chất lượng giáo dục đối với đồng bào dân tộc thiểu số đến năm 2025, định hướng đến năm 2030</t>
  </si>
  <si>
    <t>THÁNG 7</t>
  </si>
  <si>
    <t xml:space="preserve">Triển khai tổ chức tập huấn các lớp kỹ thuật Trồng trọt Bảo vệ thực vật </t>
  </si>
  <si>
    <t>Theo dõi, kiểm tra việc xây dựng mô hình Khuyến nông năm 2023 và  tình hình dịch bệnh trên cây trồng vật nuôi</t>
  </si>
  <si>
    <t>Kế hoạch và thực hiện thăm, tặng quà cho các đối tượng chính sách, tổ chức viếng NTLS nhân dịp kỷ niệm 76 năm ngày TBLS 27/7/2023</t>
  </si>
  <si>
    <t>Báo cáo công tác thi hành pháp luật về xử lý vi phạm hành chính</t>
  </si>
  <si>
    <t xml:space="preserve">Kế hoạch tổ chức giải Cầu lông nam, nữ ngày 22/7 </t>
  </si>
  <si>
    <t>Kế hoạch tham gia Giải Vô địch Cầu lông các nhóm tuổi tỉnh Kon Tum mở rộng năm 2023</t>
  </si>
  <si>
    <t>Đề án điều chỉnh Đề án di dân, bố trí, sắp xếp dân cư trên địa bàn huyện Ia H’Drai tỉnh Kon Tum theo Quyết định số 285/QĐ-UBND ngày 23/3/2018</t>
  </si>
  <si>
    <t>Lập kế hoạch sử dụng đất năm 2024</t>
  </si>
  <si>
    <t>THÁNG 8</t>
  </si>
  <si>
    <t xml:space="preserve"> Đánh giá tình hình thực hiện thu - chi ngân sách huyện 9 tháng đầu năm; Ước thực hiện năm 2022 và xây dựng dự toán ngân sách nhà nước năm 2023</t>
  </si>
  <si>
    <t>Báo kinh tế xã hội 9 tháng đầu năm, ước thực hiện năm 2023</t>
  </si>
  <si>
    <t>Sở kết 3 năm thực hiện Nghị quyết 02-NQ/TU ngày 06/5/2021 của Tỉnh ủy về nâng cao chất lượng đối với học sinh dân tộc thiểu số tính đến năm 2025, định hướng năm 2030</t>
  </si>
  <si>
    <t>Sơ kết 03 năm thực hiện Đề án bảo đảm cơ sở vật chất cho chương trình giáo dục mầm non và giáo dục phổ thông trên địa bàn tỉnh Kon Tum giai đoạn 2021-2025</t>
  </si>
  <si>
    <t>Sơ kết 03 năm triển khai thực hiện Đề án “Phát  triển đội ngũ giáo viên mầm non và phổ thông ngành Giáo dục và Đào tạo tỉnh Kon Tum, giai đoạn 2021-2025, định hướng đến năm 2030”</t>
  </si>
  <si>
    <t>Kế hoạch phát triển kinh tế xã hội; Kế hoạch Đầu tư công năm 2024</t>
  </si>
  <si>
    <t>Kế hoạch phối hợp với Liên đoàn Lao động huyện tổ chức giải bóng đá mini nam kỷ niệm Ngày lễ Quốc khánh 2/9</t>
  </si>
  <si>
    <t xml:space="preserve"> Tổ chức diễn tập Khu vực phòng thủ kết hợp diễn tập phòng thủ dân sự huyện</t>
  </si>
  <si>
    <t>THÁNG 9</t>
  </si>
  <si>
    <t>Theo dõi tình hình dịch bệnh trên cây trồng vật nuôi</t>
  </si>
  <si>
    <t>Giám đốc</t>
  </si>
  <si>
    <t>Theo dõi, kiểm tra việc xây dựng mô hình Khuyến nông năm 2023</t>
  </si>
  <si>
    <t xml:space="preserve"> Kế hoạch triển khai nhiệm vụ khuyến nông thường xuyên năm 2024 trên địa bàn huyện
</t>
  </si>
  <si>
    <t>Kế hoạch điều tra, rà soát hộ nghèo, hộ cận nghèo năm 2023</t>
  </si>
  <si>
    <t xml:space="preserve"> Kế hoạch hưởng ứng Ngày Pháp luật năm 2023 trên địa bàn huyện.</t>
  </si>
  <si>
    <t xml:space="preserve"> Báo cáo tình hình kinh tế tập thể năm 2022, kế hoạch phát triển kinh tế tập thể năm 2023</t>
  </si>
  <si>
    <t>Phó Chủ tịch UBND huyện phụ trách kinh tế</t>
  </si>
  <si>
    <t>Báo cáo đánh giá thủ tục hành chính Quý 3 năm 2023</t>
  </si>
  <si>
    <t>Báo cáo kiểm soát thủ tục hành chính Quý 3 năm 2023</t>
  </si>
  <si>
    <t>Kế hoạch tham gia Giải Bóng chuyền nam, nữ truyền thống tỉnh Kon Tum lần thứ VI 2023</t>
  </si>
  <si>
    <t>Phó Chủ tịch UBND huyện phụ trách khối VHXH</t>
  </si>
  <si>
    <t>Tờ trình đề nghị thẩm định, phê duyệt Đồ án Quy hoạch chi tiết Khu dân cư phía Đông Trung tâm huyện Ia H'Drai, tỉnh Kon Tum</t>
  </si>
  <si>
    <t>THÁNG 10</t>
  </si>
  <si>
    <t xml:space="preserve">Kế hoạch và Tổ chức triển khai thực hiện Kế hoạch phòng, chống dịch bệnh động vật: tiêm phòng vắc xin đợt 2, phun hóa chất Khử trùng tiêu độc đợt 2; </t>
  </si>
  <si>
    <t>Tổng kết 10 năm thực hiện Nghị quyết 29-NQ/TW ngày 04/11/2013 của Ban Chấp hành Trung ương Đảng (Khóa XI) về đổi mới căn bản toàn diện giáo dục và đào tạo, đáp ứng yêu cầu công nghiệp hóa, hiện đại hóa trong điều kiện kinh tế thị trường định hướng xã hội chũ nghĩa và hội nhập quốc tế</t>
  </si>
  <si>
    <t>Báo cáo công tác theo dõi thi hành pháp luật năm 2023 trên địa bàn huyện</t>
  </si>
  <si>
    <t>Kế hoạch phối hợp với Huyện đoàn Tổ chức giải bóng chuyền nữ nhân dịp Ngày Phụ nữ Việt Nam 20/10</t>
  </si>
  <si>
    <t>Tờ trình đề nghị thẩm định Kế hoạch sử dụng đất năm 2024</t>
  </si>
  <si>
    <t>THÁNG 11</t>
  </si>
  <si>
    <t>Báo cáo công tác thanh tra, giải quyết khiếu nại, tố cáo của công dân; công tác phòng chống tham nhũng trên địa bàn năm 2023; phương hướng nhiệm vụ năm 2024</t>
  </si>
  <si>
    <t>Báo cáo tổng kết công tác QLBVR và PTR năm 2022;triển khai nhiệm vụ năm 2023</t>
  </si>
  <si>
    <t>Phó Chủ tịch phục trách khối kinh tế</t>
  </si>
  <si>
    <t>Hạt Kiểm lâm huyện</t>
  </si>
  <si>
    <t>Quyết định Phê duyệt Kế hoạch thanh tra năm 2024 của Cơ quan Ủy ban Kiểm tra-Thanh tra huyện</t>
  </si>
  <si>
    <t>Tổng kết Chương trình mục tiêu quốc gia xây dựng nông thôn mới năm 2023</t>
  </si>
  <si>
    <t xml:space="preserve">Thực hiện công tác quyết toán chương trình phòng chống dịch bệnh năm 2023: tiêm phòng vắc xin đợt 2, phun hóa chất Khử trùng tiêu độc đợt 2; </t>
  </si>
  <si>
    <t>Thống kê đất đai năm 2023</t>
  </si>
  <si>
    <t>Kế hoạch triển khai các hoạt động hưởng ứng Tháng hành động vì bình đẳng giới và phòng chống bạo lực trên cơ sở giới năm 2023</t>
  </si>
  <si>
    <t>Báo cáo công tác thi hành pháp luật về xử lý vi phạm hành
 chính năm 2023</t>
  </si>
  <si>
    <t>Báo cáo hoạt động của Ủy ban nhân dân huyện năm 2023, nhiệm vụ và giải pháp năm 2024</t>
  </si>
  <si>
    <t>Báo cáo trả lời các ý kiến, kiến nghị của cử tri trước kỳ họp thứ Bảy HĐND huyện</t>
  </si>
  <si>
    <t>Báo cáo đánh giá tình hình thực hiện kế hoạch phát triển kinh tế - xã hội năm 2023; nhiệm vụ và giải pháp năm 2024 (kèm theo tờ trình dự thảo Nghị quyết)</t>
  </si>
  <si>
    <t>Báo cáo tình hình thực hiện dự toán thu, chi ngân sách năm 
2023; Phương án phân bổ dự toán ngân sách năm 2024</t>
  </si>
  <si>
    <t>Tờ trình về việc đề nghị phê chuẩn phương án phân bổ dự toán ngân sách năm 2024 (kèm theo dự thảo Nghị quyết)</t>
  </si>
  <si>
    <t>Báo cáo công tác thanh tra, giải quyết đơn thư khiếu nại, tố cáo của công dân; công tác phòng, chống tham nhũng trên địa bàn năm 2023; phương hướng, nhiệm vụ năm 2024</t>
  </si>
  <si>
    <t xml:space="preserve">Kiểm tra, đánh giá, xác định Chỉ số cải cách hành chính năm 2023 cấp huyện, cấp xã </t>
  </si>
  <si>
    <t>Báo cáo công tác soạn thảo, kiểm tra, rà soát văn bản quy phạm pháp
 luật năm 2023</t>
  </si>
  <si>
    <t>THÁNG 12</t>
  </si>
  <si>
    <t xml:space="preserve">Báo cáo đánh giá việc thực hiện Kế hoạch quốc phòng, quân sự địa phương năm 2023; kế hoạch năm 2024  </t>
  </si>
  <si>
    <t>Triển khai Chấm điểm chỉ số cải cách hành chính năm 2023, đánh giá tình hình thực hiện chỉ số hiệu quả và hành chính công PaPi tại địa phương</t>
  </si>
  <si>
    <t xml:space="preserve"> Chủ tịch </t>
  </si>
  <si>
    <t xml:space="preserve"> Kế hoạch cải cách hành chính nhà nước trên địa bàn huyện năm 2024</t>
  </si>
  <si>
    <t>Tổng kết kết qủa thực hiện Đề án di dân, bố trí sắp xếp dân cư trên địa bàn huyện năm 2021, phương hướng nhiệm vụ năm 2022</t>
  </si>
  <si>
    <t>Phó Chủ tịch phục trách khối VHXH</t>
  </si>
  <si>
    <t>Tổng kết chương trình Khuyến nông năm 2023</t>
  </si>
  <si>
    <t>Báo cáo kết qủa thực hiện Đề án di dân, bố trí sắp xếp dân cư trên địa bàn huyện năm 2023, phương hướng nhiệm vụ năm 2024</t>
  </si>
  <si>
    <t>Kế hoạch thực hiện Đề án di dân, bố trí sắp xếp dân cư trên địa bàn huyện năm 2024</t>
  </si>
  <si>
    <t>Đăng ký bổ sung người có uy tín và đưa ra khỏi danh sách người có uy tín trong đồng bào dân tộc thiểu số trên địa bàn huyện năm 2023</t>
  </si>
  <si>
    <t>Tờ trình  đề nghị Phê duyệt kết quả rà soát hộ nghèo, hộ cận nghèo năm 2023</t>
  </si>
  <si>
    <t>Báo cáo đánh giá thủ tục hành chính năm 2023</t>
  </si>
  <si>
    <t>Báo cáo kiểm soát thủ tục hành chínhnăm 2023</t>
  </si>
  <si>
    <t>Kế hoạch tham gia Giải Bóng đá truyền thống tỉnh Kon Tum lần thứ VIII năm 2023</t>
  </si>
  <si>
    <t>Trình HĐND huyện thông qua Kế hoạch sử dụng đất năm 2024</t>
  </si>
  <si>
    <r>
      <t xml:space="preserve">Tổ chức tập huấn các lớp kỹ thuật trồng trọt </t>
    </r>
    <r>
      <rPr>
        <i/>
        <sz val="11"/>
        <rFont val="Times New Roman"/>
        <family val="1"/>
      </rPr>
      <t>(thuộc Kế hoạch Khuyến nông năm 2023)</t>
    </r>
  </si>
  <si>
    <t>x</t>
  </si>
  <si>
    <t>trùng nội dung 152</t>
  </si>
  <si>
    <t>trùng nội dung 154</t>
  </si>
  <si>
    <t>Chưa đến hạn</t>
  </si>
  <si>
    <t>Kế hoạch chi tiết triển khai đấu giá quyền sử dụng đất năm 2024 trên địa bàn huyện Ia H'Drai</t>
  </si>
  <si>
    <t>Ban quản lý Đầu tư và Xây dựng</t>
  </si>
  <si>
    <t>Ủy ban nhân dân huyện</t>
  </si>
  <si>
    <t>Kế hoạch</t>
  </si>
  <si>
    <t>Trong tháng 02/2024</t>
  </si>
  <si>
    <t>Kế hoạch kiểm tra đột xuất công tác cải cách hành chính và việc chấp hành Quy chế văn hóa công sở, kỷ luật, kỷ cương hành chính trên địa bàn huyện năm 2024</t>
  </si>
  <si>
    <t>Phòng Nội vụ</t>
  </si>
  <si>
    <t>Các Phòng, ban ngành có liên quan và UBND các xã</t>
  </si>
  <si>
    <t>Trong tháng 01/2024</t>
  </si>
  <si>
    <t>Kế hoạch khắc phục những hạn chế về cải cách hành chính năm 2023</t>
  </si>
  <si>
    <t>Phát động thi đua thực hiện thắng lợi nhiệm vụ phát triển kinh tế - xã hội năm 2024</t>
  </si>
  <si>
    <r>
      <t>Các Phòng, ban ngành có liên quan và UBND các xã</t>
    </r>
    <r>
      <rPr>
        <sz val="12"/>
        <color indexed="12"/>
        <rFont val="Times New Roman"/>
        <family val="1"/>
      </rPr>
      <t/>
    </r>
  </si>
  <si>
    <r>
      <t>Công văn</t>
    </r>
    <r>
      <rPr>
        <sz val="13"/>
        <color indexed="12"/>
        <rFont val="Times New Roman"/>
        <family val="1"/>
      </rPr>
      <t/>
    </r>
  </si>
  <si>
    <t>Kế hoạch công tác đào tạo, bồi dưỡng CBCCVC năm 2024</t>
  </si>
  <si>
    <t>Kế hoạch về công tác dân vận năm 2024</t>
  </si>
  <si>
    <t>Kế hoạch Tổ chức Hội thi mô hình, sáng kiến Cải cách hành chính năm 2024 huyện Ia H'Drai</t>
  </si>
  <si>
    <t>Phòng Giáo dục và Đào tạo, các đơn vị sự nghiệp</t>
  </si>
  <si>
    <t>Đề án</t>
  </si>
  <si>
    <t>Trong tháng 03/2024</t>
  </si>
  <si>
    <t>Kế hoạch tuyển dụng viên chức năm 2024</t>
  </si>
  <si>
    <t>Kế hoạch học tập và làm theo tư tưởng, đạo đức, phong cách Hồ Chí Minh năm 2024</t>
  </si>
  <si>
    <t>Kế hoạch chuyển đổi vị tri công tác năm 2024</t>
  </si>
  <si>
    <t xml:space="preserve">Trước ngày 15/4/2024 </t>
  </si>
  <si>
    <t>Kế hoạch kiểm tra, hướng dẫn công tác tôn giáo năm 2024 trên địa bàn huyện</t>
  </si>
  <si>
    <t>UBND các xã</t>
  </si>
  <si>
    <t>Trong tháng 04/2024</t>
  </si>
  <si>
    <t>Kế hoạch Tuyển dụng công chức cấp xã năm 2024</t>
  </si>
  <si>
    <t xml:space="preserve"> UBND các xã</t>
  </si>
  <si>
    <t>Kế hoạch Triển khai thực hiện các nhiệm vụ trọng tâm nhằm cải thiện, nâng cao Chỉ số hiệu quả quản trị và hành chính công (PAPI); Chỉ số Cải cách hành chính (PAR INDEX) huyện Ia H’Drai năm 2023 và các nhiệm vụ, giải pháp khắc phục những tồn tại, hạn chế của  kết quả Chỉ số PAPI, PAR INDEX năm 2024</t>
  </si>
  <si>
    <t>Trong tháng 6/2024</t>
  </si>
  <si>
    <t xml:space="preserve">Kiểm tra, đánh giá, xác định Chỉ số cải cách hành chính năm 2024 cấp cấp xã </t>
  </si>
  <si>
    <t>Trong tháng 11/2024</t>
  </si>
  <si>
    <t>Triển khai Chấm điểm chỉ số cải cách hành chính năm 2024, đánh giá tình hình thực hiện chỉ số hiệu quả và hành chính công PAPI tại địa phương</t>
  </si>
  <si>
    <t>Văn bản</t>
  </si>
  <si>
    <t>Trong tháng 12/2024</t>
  </si>
  <si>
    <t xml:space="preserve"> Kế hoạch cải cách hành chính nhà nước trên địa bàn huyện năm 2025</t>
  </si>
  <si>
    <t>Kế hoạch triển khai công tác phòng chống tham nhũng, tiêu cực năm 2024</t>
  </si>
  <si>
    <t>Thanh tra huyện</t>
  </si>
  <si>
    <t>Sau khi có Kế hoạch của Ủy ban nhân dân tỉnh</t>
  </si>
  <si>
    <t>Kế hoạch triển khai công tác kê khai, công khai tài sản, thu nhập năm 2024</t>
  </si>
  <si>
    <t>Báo cáo công tác thanh tra, giải quyết khiếu nại, tố cáo của công dân; công tác phòng chống tham nhũng trên địa bàn 06 tháng đầu năm 2024; phương hướng nhiệm vụ 06 tháng cuối năm 2024</t>
  </si>
  <si>
    <t>Báo cáo</t>
  </si>
  <si>
    <t>Trong tháng 05/2024</t>
  </si>
  <si>
    <t>Tham mưu Kế hoạch thanh tra năm 2024</t>
  </si>
  <si>
    <t>Kế hoạch triển khai công tác giải quyết việc làm cho người lao động năm 2024 trên địa bàn huyện Ia H’Drai</t>
  </si>
  <si>
    <t>UBND huyện</t>
  </si>
  <si>
    <t>Sau khi có Kế hoạch của
 Sở Lao động - TBXH tỉnh</t>
  </si>
  <si>
    <t>Phối hợp hướng dẫn thực hiện cấp thẻ BHYT năm 2024 cho người thuộc hộ nghèo, người thuộc hộ cận nghèo, có mức sống trung bình theo quy định</t>
  </si>
  <si>
    <t>UBND các xã; BHXH huyện</t>
  </si>
  <si>
    <t>Hướng dẫn</t>
  </si>
  <si>
    <t>Sau khi có Kế hoạch của UBND tỉnh</t>
  </si>
  <si>
    <t>Kế hoạch triển khai thực hiện Chương trình trợ giúp người khuyết tật trên địa bàn huyện Ia H’Drai năm 2024</t>
  </si>
  <si>
    <t>Kế hoạch triển khai công tác đào tạo nghề cho người lao động năm 2024 trên địa bàn huyện Ia H’Drai</t>
  </si>
  <si>
    <t>Kế hoạch hưởng ứng Tháng An toàn - vệ sinh lao động năm 2024</t>
  </si>
  <si>
    <t>Kế hoạch triển khai thực hiện Chiến lược quốc gia về bình đẳng giới trên địa bàn huyện Ia H’Drai năm 2024</t>
  </si>
  <si>
    <t>Kế hoạch triển khai thực hiện Chương trình hành động quốc gia vì trẻ em trên địa bàn huyện Ia H’Drai năm 2024</t>
  </si>
  <si>
    <t>Kế hoạch thực hiện công tác người cao tuổi năm 2024 trên địa bàn Ia H’Drai</t>
  </si>
  <si>
    <t>Kế hoạch tổ chức các hoạt động hưởng ứng Tháng hành động vì người cao tuổi Việt Nam năm 2024 trên địa bàn huyệnIa H’Drai</t>
  </si>
  <si>
    <t>Kế hoạch Tổ chức các hoạt động hưởng ứng Tháng hành động vì trẻ em năm 2024</t>
  </si>
  <si>
    <t>Kế hoạch tổ chức các hoạt động kỷ niệm 77 năm ngày TBLS 27/7/2024 Thương binh - Liệt sĩ (27/7/1947-27/7/2024)</t>
  </si>
  <si>
    <t>Kế hoạch và thực hiện thăm, tặng quà cho các đối tượng chính sách, tổ chức viếng NTLS nhân dịp kỷ niệm 76 năm ngày TBLS 27/7/2024</t>
  </si>
  <si>
    <t>Trong tháng 07/2024</t>
  </si>
  <si>
    <t>Thực hiện Chương trình mục tiêu quốc gia giảm nghèo bền vững giai đoạn 2021-2025 trên địa bàn huyện Ia H’Drai năm 2025</t>
  </si>
  <si>
    <t>Trong tháng 08/2024</t>
  </si>
  <si>
    <t>Kế hoạch điều tra, rà soát hộ nghèo, hộ cận nghèo năm 2024</t>
  </si>
  <si>
    <t>Trong tháng 09/2024</t>
  </si>
  <si>
    <t>Kế hoạch triển khai các hoạt động hưởng ứng Tháng hành động vì bình đẳng giới và phòng chống bạo lực trên cơ sở giới năm 2024</t>
  </si>
  <si>
    <t xml:space="preserve">
Văn bản chỉ đạo hỗ trợ Tết cho hộ nghèo, hộ cận nghèo; hỗ trợ thiếu đói  trong dịp Tết nguyên Đán; Giáp hạt năm 2025
</t>
  </si>
  <si>
    <t>Công văn</t>
  </si>
  <si>
    <t>Tờ trình đề nghị Phê duyệt kết quả rà soát hộ nghèo, hộ cận nghèo năm 2024</t>
  </si>
  <si>
    <t>Tờ trình</t>
  </si>
  <si>
    <t xml:space="preserve">Kế hoạch Kiểm tra công tác cải cách hành chính nhà nước  trên địa bàn huyện Ia H’Drai năm 2024
</t>
  </si>
  <si>
    <t>Kế hoạch công tác tư pháp năm 2024 trên địa bàn huyện</t>
  </si>
  <si>
    <t>Các cơ quan, đơn vị liên quan</t>
  </si>
  <si>
    <t>Sau khi có Kế hoạch của
Ủy ban nhân dân tỉnh</t>
  </si>
  <si>
    <t>Kế hoạch công tác PBGDPL, hòa giải ở cơ sở, xây dựng cấp xã đạt chuẩn tiếp cận pháp luật năm 2024</t>
  </si>
  <si>
    <t>Quyết định công bố Danh mục văn bản quy phạm pháp luật do HĐND, UBND cấp huyện ban hành hết hiệu lực, ngưng hiệu lực trong năm 2023</t>
  </si>
  <si>
    <t>Quyết định</t>
  </si>
  <si>
    <t>Kế hoạch theo dõi thi hành pháp luật năm 2024 trên địa bàn huyện</t>
  </si>
  <si>
    <t>Kế hoạch kiểm tra, rà soát, hệ thống hóa văn bản quy phạm pháp luật năm 2024</t>
  </si>
  <si>
    <t>Kế hoạch triển khai công tác thi hành pháp luật về xử lý vi phạm hành chính trên địa bàn huyện Ia H’Drai năm 2024</t>
  </si>
  <si>
    <t>Quyết định công nhận xã đạt huẩn tiếp cận pháp luật năm 2023</t>
  </si>
  <si>
    <t>Hội đồng đánh giá chuẩn tiếp cận pháp luật huyện và UBND các xã</t>
  </si>
  <si>
    <t>Kế hoạch hoạt động của Hội đồng phối hợp PBGDPL huyện năm 2024</t>
  </si>
  <si>
    <t>Phó Chủ tịch phụ trách khối VHXH-Chủ tịch Hội đồng phối hợp PBGDPL huyện</t>
  </si>
  <si>
    <t>Hội đồng phối hợp phổ biến, giáo dục pháp luật huyện</t>
  </si>
  <si>
    <t xml:space="preserve">Kế hoạch hỗ trợ pháp lý doanh nghiệp vừa và nhỏ giai đoạn 2020-
2024
</t>
  </si>
  <si>
    <t>Báo cáo công tác thi hành án hành chính</t>
  </si>
  <si>
    <t>Các cơ quan, đơn vị có liên quan</t>
  </si>
  <si>
    <t>Triển khai thực hiện công tác PBGDPL về trật tự an toàn giao thông</t>
  </si>
  <si>
    <t>In ấn phát hành tài liệu pháp luật về
an toàn giao thông đường
bộ</t>
  </si>
  <si>
    <t>Báo cáo kết quả công tác phòng chống vi phạm pháp luật hành chính phục vụ kỳ họp của Hội đồng nhân dân tỉnh</t>
  </si>
  <si>
    <t>Báo cáo tình hình triển khai nhiệm vụ cải thiện điểm số và duy trì thứ hạng chỉ số B1</t>
  </si>
  <si>
    <t>Tổ chức 01 hội nghị tuyên truyền, PBGDPL cho cán bộ, công chức, viên chức, người lao động</t>
  </si>
  <si>
    <t>01 Hội nghị</t>
  </si>
  <si>
    <t>Triển khai Ngày Pháp luật Việt Nam</t>
  </si>
  <si>
    <t>Báo cáo công tác soạn thảo, kiểm tra, rà soát văn bản quy phạm pháp luật năm 2024</t>
  </si>
  <si>
    <t>Báo cáo công tác theo dõi thi hành pháp luật năm 2024 trên địa bàn huyện</t>
  </si>
  <si>
    <t>Các đơn vị có liên quan</t>
  </si>
  <si>
    <t>Báo cáo công tác thi hành pháp luật về xử lý vi phạm hành chính năm 2024</t>
  </si>
  <si>
    <t>Đã tham mưu UBND huyện ban hành Công văn hưởng ứng</t>
  </si>
  <si>
    <t>Nội dung trùng theo mục 149</t>
  </si>
  <si>
    <t>Xin rút khỏi chương trình</t>
  </si>
  <si>
    <t>Đang thực hiện</t>
  </si>
  <si>
    <t>Quyết định ban hành Chương trình công tác trọng tâm năm 2024 của Ủy ban nhân dân huyện</t>
  </si>
  <si>
    <t>Tháng 01</t>
  </si>
  <si>
    <t>Phó Chủ tịch UBND huyện</t>
  </si>
  <si>
    <t>Quyết định giao chỉ tiêu kế hoạch phát triển kinh tế - xã hội và dự toán ngân sách nhà nước năm 2024</t>
  </si>
  <si>
    <t>Báo cáo giám sát đầu tư công năm 2023; Báo cáo quyết toán dự án hoàn thành năm 2023; Báo cáo công tác đấu thầu năm 2023</t>
  </si>
  <si>
    <t>Chương trình hành động triển khai thực hiện các Nghị quyết của HĐND tỉnh, Hội đồng nhân dân huyện về kinh tế -xã hội và dự toán ngân sách nhà nước năm 2024</t>
  </si>
  <si>
    <t>Chương trình thực hành tiết kiệm chống lãng phí năm 2024</t>
  </si>
  <si>
    <t>Quyết định công bố công khai dự toán ngân sách huyện năm 2024</t>
  </si>
  <si>
    <t>Báo cáo quyết toán vốn đầu tư niên độ ngân sách năm 2023</t>
  </si>
  <si>
    <t>Tháng 02</t>
  </si>
  <si>
    <t>Báo cáo KTXH, đảm bảo QPAN 3 tháng đầu năm; nhiệm vụ 9 tháng cuối năm 2024</t>
  </si>
  <si>
    <t>Tháng 03</t>
  </si>
  <si>
    <t>Quyết định chuyển nhiệm vụ chi ngân sách cấp huyện từ năm 2023 sang năm 2024</t>
  </si>
  <si>
    <t>Báo cáo quyết toán thu chi ngân sách huyện năm 2023</t>
  </si>
  <si>
    <t>Tháng 04</t>
  </si>
  <si>
    <t>Báo cáo tình hình thực hiện kế hoạch phát triển kinh tế - xã hội 06 tháng đầu năm, phương hướng, nhiệm vụ 06 tháng cuối năm 2024</t>
  </si>
  <si>
    <t>Báo cáo; dự thảo tờ trình và Nghị quyết</t>
  </si>
  <si>
    <t>Tháng 06</t>
  </si>
  <si>
    <t>Tham mưu các nội dung trình kỳ họp Hội đồng nhân dân huyện giữa năm 2024</t>
  </si>
  <si>
    <t>Tờ trình về việc đề nghị phê chuẩn quyết toán ngân sách năm 2023 (kèm theo dự thảo Nghị quyết)</t>
  </si>
  <si>
    <t xml:space="preserve"> Báo cáo tình hình thực hiện dự toán thu, chi ngân sách 6 tháng đầu năm và nhiệm vụ thu chi ngân sách 6 tháng cuối năm 2024.</t>
  </si>
  <si>
    <t xml:space="preserve"> Báo cáo giám sát đầu tư 6 tháng đầu năm 2024</t>
  </si>
  <si>
    <t>Phân bổ kết dư ngân sách huyện năm 2023</t>
  </si>
  <si>
    <t>Kế hoạch phát triển kinh tế xã hội; dự toán ngân sách, kế hoạch Đầu tư công năm 2025</t>
  </si>
  <si>
    <t xml:space="preserve"> Đánh giá tình hình thực hiện thu - chi ngân sách huyện 9 tháng đầu năm; Ước thực hiện năm 2024 và xây dựng dự toán ngân sách nhà nước năm 2025</t>
  </si>
  <si>
    <t>Báo kinh tế xã hội 9 tháng đầu năm, ước thực hiện năm 2024</t>
  </si>
  <si>
    <t xml:space="preserve"> Báo cáo tình hình kinh tế tập thể năm 2024, kế hoạch phát triển kinh tế tập thể năm 2025</t>
  </si>
  <si>
    <t xml:space="preserve"> Đánh giá tình hình thực hiện kinh tế - xã hội, ngân sách, đầu tư công 9 tháng đầu năm; Ước thực hiện năm 2024 và kế hoạch năm 2025</t>
  </si>
  <si>
    <t>Hội nghị đối thoại doanh nghiệp năm 2024</t>
  </si>
  <si>
    <t>Tháng 10</t>
  </si>
  <si>
    <t>Báo cáo tình hình thực hiện kế hoạch phát triển kinh tế - xã hội năm 2024 và kế hoạch phát triển kinh tế - xã hội năm 2025</t>
  </si>
  <si>
    <t>Tháng 12</t>
  </si>
  <si>
    <t xml:space="preserve"> Báo cáo đánh giá tình hình thực hiện thu - chi ngân sách huyện; Ước thực hiện năm 2024 và xây dựng dự toán ngân sách nhà nước năm 2025</t>
  </si>
  <si>
    <t>Báo cáo tình hình thực hiện kế hoạch đầu tư công năm 2024, kế hoạch năm 2025</t>
  </si>
  <si>
    <t>Chuẩn bị các nội dung kỳ hợp hội đồng nhân dân cuối năm</t>
  </si>
  <si>
    <t xml:space="preserve"> Báo cáo giám sát đầu tư  năm 2024</t>
  </si>
  <si>
    <t>Trong tháng 06/2024</t>
  </si>
  <si>
    <t>Kế hoạch chuyển đổi số năm 2024 trên địa bàn huyện</t>
  </si>
  <si>
    <t xml:space="preserve">Phó Chủ tịch UBND huyện phụ trách VHXH </t>
  </si>
  <si>
    <t>Phòng
 GDĐT</t>
  </si>
  <si>
    <t>UBND 
huyện</t>
  </si>
  <si>
    <t xml:space="preserve">Kế hoạch </t>
  </si>
  <si>
    <t>Trong tháng 2</t>
  </si>
  <si>
    <t>Sau khi có Kế hoạch của UBND tỉnh</t>
  </si>
  <si>
    <t>Kế hoạch công tác thông tin đối ngoại năm 2024</t>
  </si>
  <si>
    <t>Trong tháng 3</t>
  </si>
  <si>
    <t>Chương trình phát triển du lịch nông nghiệp, nông thôn trong xây dựng nông thôn mới</t>
  </si>
  <si>
    <t>Chương trình</t>
  </si>
  <si>
    <t xml:space="preserve">Theo nhiệm vụ được giao </t>
  </si>
  <si>
    <t>Kế hoạch ứng dụng công nghệ thông tin, phát triển chính quyền số và đảm bảo an toàn thông tin năm 2024</t>
  </si>
  <si>
    <t>Xây dựng các Kế hoạch thực hiện chương trình mục tiêu quốc gia</t>
  </si>
  <si>
    <t>Trong tháng 4</t>
  </si>
  <si>
    <t>Có văn bản hướng dẫn của các sở ban ngành</t>
  </si>
  <si>
    <t>Quyết định công nhận tốt nghiệp cho học sinh lớp 9 năm 2024</t>
  </si>
  <si>
    <t>Trong tháng 5</t>
  </si>
  <si>
    <t>Kế hoạch tuyển sinh lớp 1 và lớp 6 năm 2024</t>
  </si>
  <si>
    <t>Kế hoạch phát triển Du lịch huyện Ia H'Drai năm 2024</t>
  </si>
  <si>
    <t>Kiểm tra các hoạt động kinh doanh dịch vụ văn hóa, thể thao, quảng cáo, du lịch.</t>
  </si>
  <si>
    <t>Trong tháng 6</t>
  </si>
  <si>
    <t>Kế hoạch kiểm tra Phòng trào TDĐKXDĐSVH năm 2024</t>
  </si>
  <si>
    <t>Trong tháng 7</t>
  </si>
  <si>
    <t>Sơ kết 6 tháng đầu năm công tác chuyển đổi số, phương hướng nhiệm vụ 6 tháng cuối năm 2024</t>
  </si>
  <si>
    <t>Kế hoạch kiểm tra công tác kiểm định chất lượng và xây dựng trường đạt chuẩn quốc gia năm 2024</t>
  </si>
  <si>
    <t>Trong tháng 8</t>
  </si>
  <si>
    <t>Sau khi có Kế hoạch của Sở GDĐT</t>
  </si>
  <si>
    <t>Kế hoạch phổ cập giáo dục xóa mù chữ trên địa bàn huyện năm 2024</t>
  </si>
  <si>
    <t>Trong tháng 9</t>
  </si>
  <si>
    <t>Kế hoạch tổ chức triển khai thực hiện dạy học di sản văn hóa trong trường phổ thông năm học 2024-2025</t>
  </si>
  <si>
    <t>Kế hoạch tiếp nhận và cấp phát gạo 05 tháng học kỳ I năm học 2024-2025</t>
  </si>
  <si>
    <t>Kế hoạch hưởng ứng ngày chuyển đổi số năm 2024</t>
  </si>
  <si>
    <t>Trong tháng 10</t>
  </si>
  <si>
    <r>
      <t xml:space="preserve">Kế hoạch công tác văn thư, lưu trữ năm 2024 trên địa bàn  huyện </t>
    </r>
    <r>
      <rPr>
        <i/>
        <sz val="12"/>
        <rFont val="Times New Roman"/>
        <family val="1"/>
      </rPr>
      <t>(Sau khi có Kế hoạch của Sở Nội vụ)</t>
    </r>
  </si>
  <si>
    <t>Tổng cộng  185 nhiệm vụ, nội dung./.</t>
  </si>
  <si>
    <t>Kế hoạch tổ chức giải bóng chuyền nam, nữ truyền thống huyện Ia H’Drai lần thứ III năm 2024</t>
  </si>
  <si>
    <t>Trung tâm VH-TT-DL&amp;TT huyện</t>
  </si>
  <si>
    <t>Tháng 2/2024</t>
  </si>
  <si>
    <t>Kế hoạch tổ chức Ngày chạy Olympic
 “Vì sức khỏe toàn dân” năm 2024</t>
  </si>
  <si>
    <t>Kế hoạch tham gia giải đua thuyền độc mộc tỉnh</t>
  </si>
  <si>
    <t>Kế hoạch tham gia Giải Bóng chuyền tỉnh</t>
  </si>
  <si>
    <t>Tháng 4/2024</t>
  </si>
  <si>
    <t xml:space="preserve">Kế hoạch tổ chức giải bóng đá mi ni huyện </t>
  </si>
  <si>
    <t>Tháng 5/2024</t>
  </si>
  <si>
    <t>Tham mưu Kế hoạch tham gia Giải Bóng chuyền nam, nữ truyền thống tỉnh Kon Tum lần thứ VII năm 2024</t>
  </si>
  <si>
    <t>Tháng 6/2024</t>
  </si>
  <si>
    <t>Trong tháng 7/2024</t>
  </si>
  <si>
    <t>Kế hoạch tham gia Giải Bóng cầu lông tỉnh</t>
  </si>
  <si>
    <t>Kế hoạch tham gia Giải Bóng đá tỉnh</t>
  </si>
  <si>
    <t>Tham mưu Kế hoạch tham gia các môn thể thao truyền thống tỉnh</t>
  </si>
  <si>
    <t xml:space="preserve">Kế hoạch tổ chức Văn nghệ mừng Đảng, mừng xuân </t>
  </si>
  <si>
    <t>Trong tháng
 2/2024</t>
  </si>
  <si>
    <t>Kế hoạch tổ chức Hội thi văn nghệ nhân kỷ niệm Ngày sinh Chủ tịch Hồ Chí Minh</t>
  </si>
  <si>
    <t>Trong tháng 
4/2024</t>
  </si>
  <si>
    <t>Kế hoạch tổ chức Hội thi Cồng chiêng-Xoang các dân tộc thiểu số cấp huyện</t>
  </si>
  <si>
    <t>Trong tháng 
8/2024</t>
  </si>
  <si>
    <t>Kế hoạch tham gia Hội thi Cồng chiêng-Xoang các dân tộc thiểu số cấp tỉnh</t>
  </si>
  <si>
    <t>Trong tháng 
10/2024</t>
  </si>
  <si>
    <t>xin rút khỏi chương trình; chuyển nội dung này sang Văn phòng</t>
  </si>
  <si>
    <t>Kế hoạch thực hiện Chương trình  mục tiêu quốc gia phát triển kinh tế -xã hội vùng đồng bào dân tộc thiểu  số và miền núi năm 2024 trên  địa bàn huyện</t>
  </si>
  <si>
    <t>Văn phòng HĐND và UBND huyện</t>
  </si>
  <si>
    <t>Tổ chức Đại hội đại biểu các dân tộc thiểu số cấp
 huyện lần thứ II</t>
  </si>
  <si>
    <t>Rà soát bổ sung và đưa ra khỏi danh sách người có uy tín
 trong đồng bào DTTS theo Quyết định 12/2018/QĐ-TTg của Thủ tướng Chính phủ, năm 2024</t>
  </si>
  <si>
    <t>Sau khi có Văn bản của Ban Dân tộc</t>
  </si>
  <si>
    <t>Trung tâm Môi trường và Dịch vụ đô thị</t>
  </si>
  <si>
    <t>Kế hoạch Chăm sóc cây bóng mát, cây cảnh trổ hoa và trồng mới cây xanh  một số tuyến đường trung tâm huyện.</t>
  </si>
  <si>
    <t>Trong tháng 01</t>
  </si>
  <si>
    <t>Kết quả thực hiện</t>
  </si>
  <si>
    <t>Lý do</t>
  </si>
  <si>
    <t>Không có văn bản quy phạm pháp luật do UBND huyện ban hành không còn phù hợp</t>
  </si>
  <si>
    <t>Cấp trên không tổ chức giải đấu</t>
  </si>
  <si>
    <t>Huyện Đoàn đã tổ chức giải đợt tháng 3</t>
  </si>
  <si>
    <t>Không có vận động viên đăng ký tham gia</t>
  </si>
  <si>
    <t xml:space="preserve">UBND huyện đã ban hành Kế hoạch số 57/KH-UBND ngày 21/3/2023 Kế hoạch tham gia Giải Bóng chuyền nam, nữ truyền thống tỉnh Kon Tum lần thứ VI năm 2023 </t>
  </si>
  <si>
    <t>Chuyển nhiệm vụ về cho Văn phòng HĐND - UBND huyện</t>
  </si>
  <si>
    <t>Văn phòng HĐND -UBND huyện</t>
  </si>
  <si>
    <t>Tổ chức Hội nghị đối thoại giữa Bí thư Huyện ủy và Chủ tịch Ủy ban nhân dân huyện với nhà giáo và cán bộ quản lý giáo dục trên địa bàn huyện Ia H’Drai năm học 2023-2024</t>
  </si>
  <si>
    <t>Phối hợp Hội nghị tiếp xúc, đối thoại giữa người đứng đầu cấp ủy, chính quyền với đoàn viên, thanh niên năm 2023.</t>
  </si>
  <si>
    <t>Kế hoạch số 197/KH-UBND ngày 02/11/2023</t>
  </si>
  <si>
    <t>Báo cáo số 578/BC-UBND ngày 15/9/2023</t>
  </si>
  <si>
    <t>Từ tháng 8/2024</t>
  </si>
  <si>
    <t>Trong tháng 9/2024</t>
  </si>
  <si>
    <t>Kế hoạch ra quân xây dựng nông thôn mới gắn với chỉnh trang đô thị năm 2024</t>
  </si>
  <si>
    <t>UBND huyện</t>
  </si>
  <si>
    <t>Quyếtđịnh số 469/QĐ-UBND ngày 28 tháng 7 năm 2022 của Ủy ban nhân dân tỉnh Kon Tum</t>
  </si>
  <si>
    <t>Kế hoạch xây dựng mô hình du lịch làng chài Sê San gắn với bảo tồn nghề khai thác, nuôi trồng thủy sản trên lòng hồ thủy điện Sê San 4 thuộc huyện Ia H’Drai, tỉnh Kon Tum</t>
  </si>
  <si>
    <t>Ban Thường vụ Huyện ủy, HĐND huyện, UBND huyện</t>
  </si>
  <si>
    <t>Tháng 1/2024</t>
  </si>
  <si>
    <t>Đây là nhiệm vụ của cả giai đoạn 2023-2025 thực hiện theo Công văn số 3536/UBND-NNTN ngày 17 tháng 10 năm 2023 của Ủy ban nhân dân tỉnh</t>
  </si>
  <si>
    <t>Kế hoạch thực hiện Chương trình mục tiêu quốc gia xây dựng nông thôn mới năm 2024</t>
  </si>
  <si>
    <t>Thực hiện theo Kế hoạch số 4362/KH-UBND ngày 23 tháng 12 năm 2022 của UBND tỉnh</t>
  </si>
  <si>
    <t>Kế hoạch trồng rừng tập trung, trồng cây phân tán năm 2024 trên địa bàn huyện</t>
  </si>
  <si>
    <t>Hạt Kiểm lâm huyện; Ủy ban nhân dân các xã và các cơ quan, đơn vị có liên quan</t>
  </si>
  <si>
    <t>Thực hiện theo Kế hoạch số 456/KH-UBND ngày 18 tháng 02 năm 2022 của Ủy ban nhân dân tỉnh</t>
  </si>
  <si>
    <t>Thực hiện theo Quyết định số 285/QĐ-UBND ngày 23/3/2018 của UBND tỉnh</t>
  </si>
  <si>
    <t>Kế hoạch thực hiện Chương trình "mỗi xã một sản phẩm (OCOP)" năm 2024</t>
  </si>
  <si>
    <t>Các cơ quan, đơn vị liên quan và UBND các xã</t>
  </si>
  <si>
    <t>Trong tháng 2/2024</t>
  </si>
  <si>
    <t>Thực hiện theo Quyết định sô 919/QĐ-TTg ngày 01/8/2022 của Thủ tướng Chính phủ</t>
  </si>
  <si>
    <t>Phương án, Kế hoạch phòng, chống thiên tai và tìm kiếm cứu nạn năm 2024</t>
  </si>
  <si>
    <t>Phương án+Kế hoạch</t>
  </si>
  <si>
    <t>Trong tháng 4/2024</t>
  </si>
  <si>
    <t>Thực hiện theo Kế hoạch số 81/KH-UBND ngày 17/5/2021 của UBND huyện Ia H'Drai</t>
  </si>
  <si>
    <t>Thực hiện theo Quyết định số 469/QĐ-UBND ngày 31/5/2021 của UBND tỉnh</t>
  </si>
  <si>
    <t>Kế hoạch thu quỹ phòng chống thiên tai năm 2024</t>
  </si>
  <si>
    <t>Thực hiện theo Nghị định 78/2021/NĐ-CP ngày 01 tháng 8 năm 2021 của Chính phủ về thành lập và quản lý quỹ phòng, chống thiên tai</t>
  </si>
  <si>
    <t>Tổng kết công tác phòng chống thiên tai năm 2023; triển khai phương hướng nhiệm vụ năm 2024</t>
  </si>
  <si>
    <t>Báo cáo</t>
  </si>
  <si>
    <t>Trong tháng 5/2024</t>
  </si>
  <si>
    <t>Sơ Kết Chương trình mục tiêu quốc gia xây dựng nông thôn mới 06 tháng đầu năm, phương hướng nhiệm vụ 06 tháng cuối năm 2024</t>
  </si>
  <si>
    <t>Tổng kết Chương trình mục tiêu quốc gia xây dựng nông thôn mới năm 2024</t>
  </si>
  <si>
    <t>Báo cáo kết qủa thực hiện Đề án di dân, bố trí sắp xếp dân cư trên địa bàn huyện năm 2024, phương hướng nhiệm vụ năm 2025</t>
  </si>
  <si>
    <t>Trùng nội dung số 94</t>
  </si>
  <si>
    <t>Trùng nội dung số 178</t>
  </si>
  <si>
    <t>Kế hoạch tuyên truyền công tác cải cách hành chính nhà nước trên địa bàn huyện Ia H’Drai năm 2024</t>
  </si>
  <si>
    <t>Tromg tháng 3/2023</t>
  </si>
  <si>
    <t>Tổng số 03 nội dung, nhiệm vụ</t>
  </si>
  <si>
    <t>Ghi chú</t>
  </si>
  <si>
    <t xml:space="preserve">Kế hoạch tuyên truyền công tác cải cách hành chính nhà nước trên địa bàn huyện Ia H’Drai năm 2023
</t>
  </si>
  <si>
    <r>
      <t xml:space="preserve">PHỤ LỤC II
BỔ SUNG CHƯƠNG TRÌNH CÔNG TÁC TRỌNG TÂM NĂM 2023
 CỦA ỦY BAN NHÂN DÂN HUYỆN
</t>
    </r>
    <r>
      <rPr>
        <i/>
        <sz val="12"/>
        <rFont val="Times New Roman"/>
        <family val="1"/>
      </rPr>
      <t>(Kèm theo Công văn số      /VP-TH ngày     tháng      năm 2023 của Văn phòng HĐND-UBND huyện)</t>
    </r>
  </si>
  <si>
    <r>
      <t xml:space="preserve">PHỤ LỤC III
RÚT KHỎI CHƯƠNG TRÌNH CÔNG TÁC TRỌNG TÂM NĂM 2023
 CỦA ỦY BAN NHÂN DÂN HUYỆN
</t>
    </r>
    <r>
      <rPr>
        <i/>
        <sz val="12"/>
        <rFont val="Times New Roman"/>
        <family val="1"/>
      </rPr>
      <t>(Kèm theo Công văn số      /VP-TH ngày     tháng      năm 2023 của Văn phòng HĐND-UBND huyện)</t>
    </r>
  </si>
  <si>
    <r>
      <t xml:space="preserve">PHỤ LỤC IV
ĐĂNG KÝ CHƯƠNG TRÌNH CÔNG TÁC TRỌNG TÂM NĂM 2024
 CỦA ỦY BAN NHÂN DÂN HUYỆN
</t>
    </r>
    <r>
      <rPr>
        <i/>
        <sz val="12"/>
        <rFont val="Times New Roman"/>
        <family val="1"/>
      </rPr>
      <t>(Kèm theo Công văn số      /VP-TH ngày     tháng      năm 2023 của Văn phòng HĐND-UBND huyện)</t>
    </r>
  </si>
  <si>
    <t>Phòng Tài nguyên và Môi trường</t>
  </si>
  <si>
    <t>Báo cáo; công khai Kế hoạch sử dụng đất năm 2024</t>
  </si>
  <si>
    <t>Phòng Tài Nguyên và Môi trường</t>
  </si>
  <si>
    <t>Báo cáo, Thông báo</t>
  </si>
  <si>
    <t>Trong tháng 2/2023</t>
  </si>
  <si>
    <t>Báo cáo kết quả thống kê đất đai hiện trạng sử dụng đất năm 2023</t>
  </si>
  <si>
    <t xml:space="preserve">Đề xuất các điểm mỏ dự kiến đưa vào Kế hoạch đấu giá quyền khai thác khoáng sản năm 2024 tỉnh Kon Tum </t>
  </si>
  <si>
    <t>Cập nhật điều chỉnh Quy hoạch sử dụng đất thời kỳ 2021-2030 huyện Ia H'Drai để phù hợp với chỉ tiêu sử dụng đất theo quy hoạch sử dụng đất cấp tỉnh (khi có văn bản của cấp có thẩm quyền)</t>
  </si>
  <si>
    <t>Lập kế hoạch sử dụng đất năm 2025</t>
  </si>
  <si>
    <t>Thống kê, kiểm kê đất đai theo định kỳ</t>
  </si>
  <si>
    <t>HĐND huyện</t>
  </si>
  <si>
    <t>Trong tháng 10/2024</t>
  </si>
  <si>
    <t>Trong tháng 3/2024</t>
  </si>
  <si>
    <t>Liên đoàn Lao động huyện thay đổi nội dung thành tổ chức Hội thi Tiếng hát CNVCLĐ huyện Ia H’Drai lần thứ II năm 2023</t>
  </si>
  <si>
    <t>Điều chỉnh nhiệm vụ giao Phòng Tư pháp chủ trì thực hiện theo đề nghị của Phòng LĐ-TB&amp;XH</t>
  </si>
  <si>
    <r>
      <rPr>
        <b/>
        <sz val="11"/>
        <rFont val="Times New Roman"/>
        <family val="1"/>
      </rPr>
      <t>PHỤ LỤC I
TÌNH HÌNH THỰC HIỆN CHƯƠNG TRÌNH CÔNG TÁC NĂM 2023 CỦA ỦY BAN NHÂN DÂN HUYỆN</t>
    </r>
    <r>
      <rPr>
        <sz val="11"/>
        <rFont val="Times New Roman"/>
        <family val="1"/>
      </rPr>
      <t xml:space="preserve">
</t>
    </r>
    <r>
      <rPr>
        <i/>
        <sz val="11"/>
        <rFont val="Times New Roman"/>
        <family val="1"/>
      </rPr>
      <t>(Kèm theo Công văn số      /VP-TH ngày     tháng      năm 2023 của Văn phòng HĐND-UBND huyện)</t>
    </r>
    <r>
      <rPr>
        <sz val="11"/>
        <rFont val="Times New Roman"/>
        <family val="1"/>
      </rPr>
      <t xml:space="preserve">
</t>
    </r>
  </si>
  <si>
    <t>Kế hoạch Tuyển dụng công chức cấp xã năm 2023</t>
  </si>
  <si>
    <r>
      <rPr>
        <b/>
        <sz val="11"/>
        <rFont val="Times New Roman"/>
        <family val="1"/>
      </rPr>
      <t xml:space="preserve">Ghi chú: </t>
    </r>
    <r>
      <rPr>
        <sz val="11"/>
        <rFont val="Times New Roman"/>
        <family val="1"/>
      </rPr>
      <t>Các công thức tính được quy định trong bảng thống kê
-Cột (3) = (4)+ (5)-(6)
-Cột (9) = (3) - (7)
-Cột (10) = (6)/(3)
-Cột (11) = (7)/(3)</t>
    </r>
  </si>
  <si>
    <r>
      <t>Kế hoạch hưởng ứng Tháng An toàn - vệ sinh lao động năm</t>
    </r>
    <r>
      <rPr>
        <sz val="11"/>
        <color rgb="FFFF0000"/>
        <rFont val="Times New Roman"/>
        <family val="1"/>
      </rPr>
      <t xml:space="preserve"> 2023</t>
    </r>
  </si>
  <si>
    <t>Điều chỉnh cơ quan chủ trì thực hiện từ Phòng KT&amp;HT thành Phòng TN&amp;MT</t>
  </si>
  <si>
    <t>Ủy ban nhân dân huyện đã thu hồi Quyết định tại Công văn số 74/UBND-TH ngày 19/01/2023</t>
  </si>
  <si>
    <t>Trình Ủy ban nhân dân huyện</t>
  </si>
  <si>
    <t>Trong tháng 01/2023</t>
  </si>
  <si>
    <t>Trong tháng 9/2023</t>
  </si>
  <si>
    <t>Hiện nay chưa có nguồn vốn giao về Phòng để triển khai thực hiện</t>
  </si>
  <si>
    <t>Kế hoạch triển khai năm An toàn giao thông 2024</t>
  </si>
  <si>
    <t>Tổ chức các hoạt động hưởng ứng “Ngày thế giới tưởng niệm các nạn nhân tử vong do tai nạn giao thông” trên địa bàn huyện Ia H’Drai năm 2024</t>
  </si>
  <si>
    <t>các cơ quan, đơn vị thuộc huyện;UBND các xã</t>
  </si>
  <si>
    <t>Lập nhiệm vụ đồ án Quy hoạch chung
Đô thị mới trung tâm huyện Ia H’Drai,
tỉnh Kon Tum đến năm 2040</t>
  </si>
  <si>
    <t xml:space="preserve"> Trong tháng 11/2024</t>
  </si>
  <si>
    <t xml:space="preserve">Kế hoạch số 1838/KH-UBND ngày 16/6/2023 của Ủy ban nhân dân tỉnh. </t>
  </si>
  <si>
    <t>Lập đồ án Quy hoạch xây dựng vùng huyện trên địa bàn tỉnh với thời hạn quy hoạch đến năm 2040</t>
  </si>
  <si>
    <t xml:space="preserve"> Trong tháng 10/2024</t>
  </si>
  <si>
    <t>Công văn số 1169/UBND-HTKT, 
ngày 21/4/2023 của UBND tỉnh Kon Tum</t>
  </si>
  <si>
    <t xml:space="preserve"> Quy hoạch chi tiết (tỷ lệ 1/500) Khu dân cư phía Đông trung tâm huyện Ia H'Dai, tỉnh Kon Tum</t>
  </si>
  <si>
    <t>Công văn số 2982/UBND-HTKT,
ngày 23/8/2021, của UBND tỉnh Kon Tum</t>
  </si>
  <si>
    <t>Tổng số 151 nội dung, nhiệm vụ</t>
  </si>
  <si>
    <t>Trong tháng 5/2023</t>
  </si>
  <si>
    <t>Chưa có quyết định số lượng cán bộ,
công chức cấp xã theo Nghị định 33/2023/NĐ-CP ngày 10/6/2023 của Hội đồng nhân
dân tỉnh</t>
  </si>
  <si>
    <t>Tổng số 9 nội dung, nhiệm vụ</t>
  </si>
  <si>
    <t>Kế hoạch tổng kết ngày Giáo dục và Đào tạo năm 2024</t>
  </si>
  <si>
    <t xml:space="preserve">Xây dựng Đề án vị trí việc làm và phê duyệt cơ cấu viên chức trong các đơn vị sự nghiệp công lập trực thuộc UBND huyện 
</t>
  </si>
  <si>
    <t>Trong tháng 11</t>
  </si>
  <si>
    <t>Trong tháng 12</t>
  </si>
  <si>
    <r>
      <t xml:space="preserve">CHƯƠNG TRÌNH CÔNG TÁC TRỌNG TÂM NĂM 2023 CỦA ỦY BAN NHÂN DÂN HUYỆN 
</t>
    </r>
    <r>
      <rPr>
        <i/>
        <sz val="12"/>
        <rFont val="Times New Roman"/>
        <family val="1"/>
      </rPr>
      <t>(Ban hành kèm theo Quyết định số 10  /QĐ-UBND ngày 13 tháng  01 năm 2023 của Ủy ban nhân dân huyện)</t>
    </r>
  </si>
  <si>
    <t>NỘI DUNG</t>
  </si>
  <si>
    <t>CƠ QUAN PHỐI HỢP</t>
  </si>
  <si>
    <t>LOẠI VB BAN HÀNH/TRÌNH</t>
  </si>
  <si>
    <t xml:space="preserve">THỜI HẠN TRÌNH </t>
  </si>
  <si>
    <t>Đã hoàn thành</t>
  </si>
  <si>
    <t>Tờ trình, Đề án, Nghị quyết</t>
  </si>
  <si>
    <t>Chương trình số 56-CTr/HU ngày 26/02/2022 của Ban Chấp hành Đảng bộ huyện</t>
  </si>
  <si>
    <t>Trong tháng 02/2023</t>
  </si>
  <si>
    <t>Phòng Lao động-TB&amp;XH</t>
  </si>
  <si>
    <t>Văn bản chỉ đạo</t>
  </si>
  <si>
    <t>UBND các xã, các phòng, ban liên quan</t>
  </si>
  <si>
    <t>Trong tháng 1/2023</t>
  </si>
  <si>
    <t xml:space="preserve">Kế hoạch tuyên truyền công tác cải cách hành chính nhà nước 
trên địa bàn huyện Ia H’Drai năm 2023
</t>
  </si>
  <si>
    <t>Từ tháng 02/2023</t>
  </si>
  <si>
    <t>Các Phòng, ban ngành, doanh nghiệp có liên quan và UBND các xã Ia Tơi, Ia Đal</t>
  </si>
  <si>
    <t>Nội dung liên quan</t>
  </si>
  <si>
    <t>Trong tháng 2-3/2023</t>
  </si>
  <si>
    <t>Các Phòng chuyên môn, đơn vị liên quan và UBND các xã</t>
  </si>
  <si>
    <t>Trong tháng 03/2023</t>
  </si>
  <si>
    <t>Tháng 3</t>
  </si>
  <si>
    <t>Các Phòng, ban ngành và UBND các xã</t>
  </si>
  <si>
    <t>Trước 20/3/2023</t>
  </si>
  <si>
    <t>Trước 25/3/2023</t>
  </si>
  <si>
    <t>Trung tâm Văn hóa-TT-DL và Truyền thông</t>
  </si>
  <si>
    <t>Từ tháng 3 đến tháng 6/2023</t>
  </si>
  <si>
    <t>Các Phòng chuyên môn và UBND các xã Ia Tơi, Ia Đal</t>
  </si>
  <si>
    <t>Trước 15/3/2023</t>
  </si>
  <si>
    <t>Trong tháng 4/2023</t>
  </si>
  <si>
    <t>Tháng 4</t>
  </si>
  <si>
    <r>
      <t xml:space="preserve">Tổ chức tập huấn các lớp kỹ thuật trồng trọt </t>
    </r>
    <r>
      <rPr>
        <i/>
        <sz val="12"/>
        <rFont val="Times New Roman"/>
        <family val="1"/>
      </rPr>
      <t>(thuộc Kế hoạch Khuyến nông năm 2023)</t>
    </r>
  </si>
  <si>
    <t>Kế hoạch hưởng ứng Tháng An toàn - vệ sinh lao động năm 2022</t>
  </si>
  <si>
    <t>Kế hoạch Tuyển dụng công chức cấp xã năm 2022</t>
  </si>
  <si>
    <t>Phòng Tài chính - Kế hoạch và UBND các xã, các đơn vị liên quan</t>
  </si>
  <si>
    <t>Trước 15/5/2023</t>
  </si>
  <si>
    <t>Trong tháng 6/2023</t>
  </si>
  <si>
    <t>Trước 15/6/2023</t>
  </si>
  <si>
    <t>Trước 25/6/2023</t>
  </si>
  <si>
    <t>Cơ quan UBKT-TTr huyện</t>
  </si>
  <si>
    <t>Báo cáo (kèm theo tờ trình dự thảo Nghị quyết)</t>
  </si>
  <si>
    <t>Bảo hiểm xã hội, Ủy ban nhân các xã</t>
  </si>
  <si>
    <t>Phòng Tài chính - Kế hoạch và Các Phòng, ban ngành có liên quan và UBND các xã</t>
  </si>
  <si>
    <t>Trong tháng 7/2023</t>
  </si>
  <si>
    <t>Trước 15/7/2023</t>
  </si>
  <si>
    <t>Trong tháng 8/2023</t>
  </si>
  <si>
    <t>Trung tâm VH-TT-DL và TT</t>
  </si>
  <si>
    <t>Trước 15/9/2023</t>
  </si>
  <si>
    <t>Trong tháng 10/2023</t>
  </si>
  <si>
    <t>Trường 15/10/2023</t>
  </si>
  <si>
    <t>Trong tháng 11/2023</t>
  </si>
  <si>
    <t>Trước 15/11/2023</t>
  </si>
  <si>
    <t>Trước 20/11/2023</t>
  </si>
  <si>
    <t>Báo cáo (Tờ trình+ Nghị quyết HĐND huyện)</t>
  </si>
  <si>
    <t>Tở trình+ Nghị quyết</t>
  </si>
  <si>
    <t>Trong tháng 12/2023</t>
  </si>
  <si>
    <t xml:space="preserve">Các Phòng chuyên môn và UBND các xã </t>
  </si>
  <si>
    <t>Trước 15/12/2023</t>
  </si>
  <si>
    <t>Tờ trình và Dự thảoNghị quyết</t>
  </si>
  <si>
    <t>Chưa hoàn thành</t>
  </si>
  <si>
    <t>Rút khỏi chương trình</t>
  </si>
  <si>
    <t>Báo cáo công tác soạn thảo, kiểm tra, rà soát văn bản quy phạm pháp luật năm 2023</t>
  </si>
  <si>
    <t>Báo cáo công tác thi hành pháp luật về xử lý vi phạm hành chính năm 2023</t>
  </si>
  <si>
    <t>Báo cáo kiểm soát thủ tục hành chính năm 2023</t>
  </si>
  <si>
    <t>hối hợp với Huyện Đoàn ban hành Kế hoạch số 01/KHPH-HĐ-
TTVHTTDLTT ngày 14/11/2023 về Phối hợp tổ chức Giải Bóng chuyền nữ kỷ niệm
77 năm Ngày toàn quốc kháng chiến (19/12/1946 - 19/12/2023), và kỷ niệm 79 năm
Ngày thành lập Quân đội Nhân dân Việt Nam (22/12/1944 - 22/12/2023).</t>
  </si>
  <si>
    <t>Đã tham mưu</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</si>
</sst>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Tháng &quot;m/yyyy"/>
    <numFmt numFmtId="165" formatCode="[$-1010000]d/m/yyyy;@"/>
  </numFmts>
  <fonts count="19" x14ac:knownFonts="1">
    <font>
      <sz val="11"/>
      <color theme="1"/>
      <name val="Calibri"/>
      <family val="2"/>
      <scheme val="minor"/>
    </font>
    <font>
      <b/>
      <sz val="12"/>
      <name val="Times New Roman"/>
      <family val="1"/>
    </font>
    <font>
      <sz val="12"/>
      <name val="Times New Roman"/>
      <family val="1"/>
    </font>
    <font>
      <sz val="14"/>
      <name val=".VnTime"/>
      <family val="2"/>
    </font>
    <font>
      <b/>
      <i/>
      <sz val="12"/>
      <name val="Times New Roman"/>
      <family val="1"/>
    </font>
    <font>
      <sz val="12"/>
      <color indexed="12"/>
      <name val="Times New Roman"/>
      <family val="1"/>
    </font>
    <font>
      <sz val="14"/>
      <color theme="1"/>
      <name val="Times New Roman"/>
      <family val="2"/>
    </font>
    <font>
      <b/>
      <sz val="11"/>
      <name val="Times New Roman"/>
      <family val="1"/>
    </font>
    <font>
      <sz val="11"/>
      <name val="Times New Roman"/>
      <family val="1"/>
    </font>
    <font>
      <i/>
      <sz val="11"/>
      <name val="Times New Roman"/>
      <family val="1"/>
    </font>
    <font>
      <sz val="11"/>
      <color rgb="FFFF0000"/>
      <name val="Times New Roman"/>
      <family val="1"/>
    </font>
    <font>
      <sz val="13"/>
      <color indexed="12"/>
      <name val="Times New Roman"/>
      <family val="1"/>
    </font>
    <font>
      <sz val="12"/>
      <name val="Times New Roman"/>
      <family val="1"/>
      <charset val="163"/>
    </font>
    <font>
      <i/>
      <sz val="12"/>
      <name val="Times New Roman"/>
      <family val="1"/>
    </font>
    <font>
      <sz val="12"/>
      <name val="Calibri"/>
      <family val="2"/>
      <scheme val="minor"/>
    </font>
    <font>
      <sz val="12"/>
      <color rgb="FFFF0000"/>
      <name val="Times New Roman"/>
      <family val="1"/>
    </font>
    <font>
      <sz val="12"/>
      <color theme="1"/>
      <name val="Times New Roman"/>
      <family val="1"/>
    </font>
    <font>
      <b/>
      <i/>
      <sz val="11"/>
      <name val="Times New Roman"/>
      <family val="1"/>
    </font>
    <font>
      <sz val="12"/>
      <color rgb="FF00B050"/>
      <name val="Times New Roman"/>
      <family val="1"/>
    </font>
  </fonts>
  <fills count="12">
    <fill>
      <patternFill patternType="none"/>
    </fill>
    <fill>
      <patternFill patternType="gray125"/>
    </fill>
    <fill>
      <patternFill patternType="solid">
        <fgColor theme="9"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5" tint="0.59999389629810485"/>
        <bgColor indexed="64"/>
      </patternFill>
    </fill>
    <fill>
      <patternFill patternType="solid">
        <fgColor rgb="FFFFFFFF"/>
        <bgColor indexed="64"/>
      </patternFill>
    </fill>
    <fill>
      <patternFill patternType="solid">
        <fgColor theme="5" tint="0.39997558519241921"/>
        <bgColor indexed="64"/>
      </patternFill>
    </fill>
    <fill>
      <patternFill patternType="solid">
        <fgColor indexed="9"/>
        <bgColor indexed="64"/>
      </patternFill>
    </fill>
    <fill>
      <patternFill patternType="solid">
        <fgColor theme="0"/>
        <bgColor rgb="FF000000"/>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8"/>
      </right>
      <top style="thin">
        <color indexed="8"/>
      </top>
      <bottom/>
      <diagonal/>
    </border>
    <border>
      <left style="thin">
        <color indexed="64"/>
      </left>
      <right/>
      <top/>
      <bottom/>
      <diagonal/>
    </border>
  </borders>
  <cellStyleXfs count="3">
    <xf numFmtId="0" fontId="0" fillId="0" borderId="0"/>
    <xf numFmtId="0" fontId="3" fillId="0" borderId="0"/>
    <xf numFmtId="0" fontId="6" fillId="0" borderId="0"/>
  </cellStyleXfs>
  <cellXfs count="217">
    <xf numFmtId="0" fontId="0" fillId="0" borderId="0" xfId="0"/>
    <xf numFmtId="0" fontId="2" fillId="0" borderId="1" xfId="0" applyFont="1" applyBorder="1" applyAlignment="1">
      <alignment horizontal="center" vertical="center" wrapText="1"/>
    </xf>
    <xf numFmtId="0" fontId="2" fillId="0" borderId="1" xfId="1" applyFont="1" applyBorder="1" applyAlignment="1">
      <alignment horizontal="center" vertical="center" wrapText="1"/>
    </xf>
    <xf numFmtId="0" fontId="1" fillId="3"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left"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6" xfId="0" applyFont="1" applyFill="1" applyBorder="1" applyAlignment="1">
      <alignment horizontal="left" vertical="center" wrapText="1"/>
    </xf>
    <xf numFmtId="0" fontId="8" fillId="0" borderId="11" xfId="0" applyFont="1" applyFill="1" applyBorder="1" applyAlignment="1">
      <alignment horizontal="center" vertical="center" wrapText="1"/>
    </xf>
    <xf numFmtId="0" fontId="8" fillId="0" borderId="1" xfId="1" applyFont="1" applyFill="1" applyBorder="1" applyAlignment="1">
      <alignment horizontal="left" vertical="center" wrapText="1"/>
    </xf>
    <xf numFmtId="0" fontId="8" fillId="0" borderId="1" xfId="1" applyFont="1" applyFill="1" applyBorder="1" applyAlignment="1">
      <alignment horizontal="justify" vertical="center" wrapText="1"/>
    </xf>
    <xf numFmtId="0" fontId="8" fillId="0" borderId="0" xfId="0" applyFont="1" applyFill="1" applyAlignment="1">
      <alignment horizontal="left" vertical="center" wrapText="1"/>
    </xf>
    <xf numFmtId="0" fontId="8" fillId="0" borderId="1" xfId="1" applyFont="1" applyFill="1" applyBorder="1" applyAlignment="1">
      <alignment horizontal="center" vertical="center" wrapText="1"/>
    </xf>
    <xf numFmtId="0" fontId="8" fillId="0" borderId="1" xfId="0" applyFont="1" applyFill="1" applyBorder="1" applyAlignment="1">
      <alignment wrapText="1"/>
    </xf>
    <xf numFmtId="0" fontId="8" fillId="0" borderId="1" xfId="0" quotePrefix="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5" borderId="1" xfId="0" applyFont="1" applyFill="1" applyBorder="1" applyAlignment="1">
      <alignment horizontal="center" vertical="center" wrapText="1"/>
    </xf>
    <xf numFmtId="0" fontId="2" fillId="0" borderId="1" xfId="0" applyFont="1" applyBorder="1" applyAlignment="1">
      <alignment vertical="center" wrapText="1"/>
    </xf>
    <xf numFmtId="0" fontId="2" fillId="5" borderId="1" xfId="1" applyFont="1" applyFill="1" applyBorder="1" applyAlignment="1">
      <alignment horizontal="center" vertical="center" wrapText="1"/>
    </xf>
    <xf numFmtId="0" fontId="2" fillId="5" borderId="1" xfId="0" applyFont="1" applyFill="1" applyBorder="1" applyAlignment="1">
      <alignment horizontal="left" vertical="center" wrapText="1"/>
    </xf>
    <xf numFmtId="164" fontId="2" fillId="0" borderId="1" xfId="0" applyNumberFormat="1" applyFont="1" applyBorder="1" applyAlignment="1">
      <alignment horizontal="center" vertical="center" wrapText="1"/>
    </xf>
    <xf numFmtId="0" fontId="8" fillId="0" borderId="0" xfId="0" applyFont="1" applyFill="1" applyAlignment="1">
      <alignment vertical="center" wrapText="1"/>
    </xf>
    <xf numFmtId="0" fontId="8" fillId="0" borderId="1" xfId="0" applyFont="1" applyFill="1" applyBorder="1" applyAlignment="1">
      <alignment horizontal="justify" vertical="center" wrapText="1"/>
    </xf>
    <xf numFmtId="0" fontId="2" fillId="5" borderId="12"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2" fillId="0" borderId="1" xfId="0" applyFont="1" applyBorder="1" applyAlignment="1">
      <alignment vertical="center"/>
    </xf>
    <xf numFmtId="0" fontId="2" fillId="3" borderId="1" xfId="0" applyFont="1" applyFill="1" applyBorder="1" applyAlignment="1">
      <alignment vertical="center"/>
    </xf>
    <xf numFmtId="0" fontId="12" fillId="5" borderId="3" xfId="0" applyFont="1" applyFill="1" applyBorder="1" applyAlignment="1">
      <alignment horizontal="center" vertical="center" wrapText="1"/>
    </xf>
    <xf numFmtId="0" fontId="12" fillId="5" borderId="1" xfId="1" applyFont="1" applyFill="1" applyBorder="1" applyAlignment="1">
      <alignment horizontal="center" vertical="center" wrapText="1"/>
    </xf>
    <xf numFmtId="0" fontId="2" fillId="5" borderId="12" xfId="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5" borderId="1" xfId="0" applyFont="1" applyFill="1" applyBorder="1" applyAlignment="1">
      <alignment vertical="center" wrapText="1"/>
    </xf>
    <xf numFmtId="0" fontId="2" fillId="0" borderId="1" xfId="0" applyFont="1" applyBorder="1" applyAlignment="1">
      <alignment horizontal="center" vertical="center"/>
    </xf>
    <xf numFmtId="0" fontId="2" fillId="0" borderId="1" xfId="1" applyFont="1" applyFill="1" applyBorder="1" applyAlignment="1">
      <alignment horizontal="left" vertical="center" wrapText="1"/>
    </xf>
    <xf numFmtId="0" fontId="2" fillId="8" borderId="1" xfId="0" applyFont="1" applyFill="1" applyBorder="1" applyAlignment="1">
      <alignment horizontal="center" vertical="center" wrapText="1"/>
    </xf>
    <xf numFmtId="0" fontId="2" fillId="0" borderId="3" xfId="0" applyFont="1" applyBorder="1" applyAlignment="1">
      <alignment vertical="center" wrapText="1"/>
    </xf>
    <xf numFmtId="0" fontId="15" fillId="0" borderId="1" xfId="0" applyFont="1" applyBorder="1" applyAlignment="1">
      <alignment horizontal="center" vertical="center" wrapText="1"/>
    </xf>
    <xf numFmtId="0" fontId="15" fillId="0" borderId="1"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xf>
    <xf numFmtId="0" fontId="14" fillId="0" borderId="0" xfId="0" applyFont="1" applyAlignment="1">
      <alignment horizontal="left" vertical="center" wrapText="1"/>
    </xf>
    <xf numFmtId="0" fontId="14" fillId="0" borderId="0" xfId="0" applyFont="1" applyAlignment="1">
      <alignment vertical="center"/>
    </xf>
    <xf numFmtId="0" fontId="14" fillId="0" borderId="1" xfId="0" applyFont="1" applyFill="1" applyBorder="1" applyAlignment="1">
      <alignment horizontal="center" vertical="center"/>
    </xf>
    <xf numFmtId="0" fontId="14" fillId="0" borderId="0" xfId="0" applyFont="1" applyFill="1" applyAlignment="1">
      <alignment vertical="center"/>
    </xf>
    <xf numFmtId="0" fontId="14" fillId="0" borderId="1" xfId="0" applyFont="1" applyBorder="1" applyAlignment="1">
      <alignment horizontal="center" vertical="center"/>
    </xf>
    <xf numFmtId="0" fontId="14" fillId="0" borderId="1" xfId="0" applyFont="1" applyBorder="1" applyAlignment="1">
      <alignment vertical="center"/>
    </xf>
    <xf numFmtId="0" fontId="14" fillId="0" borderId="0" xfId="0" applyFont="1" applyAlignment="1">
      <alignment horizontal="center" vertical="center"/>
    </xf>
    <xf numFmtId="0" fontId="15" fillId="5"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2" fillId="5" borderId="3" xfId="0" applyFont="1" applyFill="1" applyBorder="1" applyAlignment="1">
      <alignment horizontal="left" vertical="center" wrapText="1"/>
    </xf>
    <xf numFmtId="0" fontId="2" fillId="0" borderId="3" xfId="0" applyFont="1" applyBorder="1" applyAlignment="1">
      <alignment horizontal="left" vertical="center" wrapText="1"/>
    </xf>
    <xf numFmtId="0" fontId="2" fillId="8" borderId="3" xfId="0" applyFont="1" applyFill="1" applyBorder="1" applyAlignment="1">
      <alignment horizontal="left" vertical="center" wrapText="1"/>
    </xf>
    <xf numFmtId="0" fontId="12" fillId="5" borderId="1" xfId="1" applyFont="1" applyFill="1" applyBorder="1" applyAlignment="1">
      <alignment horizontal="left" vertical="center" wrapText="1"/>
    </xf>
    <xf numFmtId="0" fontId="2" fillId="5" borderId="1" xfId="1" applyFont="1" applyFill="1" applyBorder="1" applyAlignment="1">
      <alignment horizontal="left" vertical="center" wrapText="1"/>
    </xf>
    <xf numFmtId="0" fontId="12" fillId="5" borderId="1" xfId="0" applyFont="1" applyFill="1" applyBorder="1" applyAlignment="1">
      <alignment horizontal="left" vertical="center" wrapText="1"/>
    </xf>
    <xf numFmtId="0" fontId="15" fillId="8" borderId="3" xfId="0" applyFont="1" applyFill="1" applyBorder="1" applyAlignment="1">
      <alignment horizontal="left" vertical="center" wrapText="1"/>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0" fontId="2" fillId="0" borderId="3" xfId="0" applyFont="1" applyBorder="1" applyAlignment="1">
      <alignment horizontal="center" vertical="center" wrapText="1"/>
    </xf>
    <xf numFmtId="0" fontId="2" fillId="5" borderId="0" xfId="0" applyFont="1" applyFill="1" applyAlignment="1">
      <alignment horizontal="center" vertical="center" wrapText="1"/>
    </xf>
    <xf numFmtId="0" fontId="2" fillId="5" borderId="0" xfId="0" applyFont="1" applyFill="1" applyBorder="1" applyAlignment="1">
      <alignment horizontal="center" vertical="center" wrapText="1"/>
    </xf>
    <xf numFmtId="0" fontId="15" fillId="0" borderId="1" xfId="0" applyFont="1" applyBorder="1" applyAlignment="1">
      <alignment vertical="center"/>
    </xf>
    <xf numFmtId="0" fontId="2" fillId="0" borderId="0" xfId="0" applyFont="1" applyAlignment="1">
      <alignment horizontal="left" vertical="center" wrapText="1"/>
    </xf>
    <xf numFmtId="0" fontId="16"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2" fillId="0" borderId="3"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0" xfId="0" applyFont="1" applyAlignment="1">
      <alignment vertical="center"/>
    </xf>
    <xf numFmtId="0" fontId="2" fillId="0" borderId="0" xfId="0" applyFont="1" applyAlignment="1">
      <alignment horizontal="center" vertical="center"/>
    </xf>
    <xf numFmtId="0" fontId="4" fillId="0" borderId="0" xfId="0" applyFont="1" applyAlignment="1">
      <alignment horizontal="left" vertical="center" wrapText="1"/>
    </xf>
    <xf numFmtId="0" fontId="2" fillId="0" borderId="1" xfId="1" applyFont="1" applyFill="1" applyBorder="1" applyAlignment="1">
      <alignment horizontal="justify" vertical="center" wrapText="1"/>
    </xf>
    <xf numFmtId="0" fontId="2" fillId="0" borderId="1" xfId="1" quotePrefix="1" applyFont="1" applyFill="1" applyBorder="1" applyAlignment="1">
      <alignment horizontal="center" vertical="center" wrapText="1"/>
    </xf>
    <xf numFmtId="0" fontId="2" fillId="10" borderId="1" xfId="0" applyFont="1" applyFill="1" applyBorder="1" applyAlignment="1">
      <alignment horizontal="left" vertical="center" wrapText="1"/>
    </xf>
    <xf numFmtId="14" fontId="2" fillId="0" borderId="1" xfId="1" applyNumberFormat="1" applyFont="1" applyFill="1" applyBorder="1" applyAlignment="1">
      <alignment horizontal="center" vertical="center" wrapText="1"/>
    </xf>
    <xf numFmtId="14" fontId="2" fillId="0" borderId="1" xfId="1" quotePrefix="1" applyNumberFormat="1" applyFont="1" applyFill="1" applyBorder="1" applyAlignment="1">
      <alignment horizontal="center" vertical="center" wrapText="1"/>
    </xf>
    <xf numFmtId="0" fontId="2" fillId="0" borderId="0" xfId="0" applyFont="1" applyAlignment="1">
      <alignment horizontal="left" vertical="center" wrapText="1"/>
    </xf>
    <xf numFmtId="0" fontId="15" fillId="0" borderId="1" xfId="1"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3" borderId="3" xfId="0" applyFont="1" applyFill="1" applyBorder="1" applyAlignment="1">
      <alignment vertical="center"/>
    </xf>
    <xf numFmtId="0" fontId="2" fillId="5" borderId="3" xfId="0" applyFont="1" applyFill="1" applyBorder="1" applyAlignment="1">
      <alignment horizontal="center" vertical="center"/>
    </xf>
    <xf numFmtId="0" fontId="1" fillId="5" borderId="3" xfId="0" applyFont="1" applyFill="1" applyBorder="1" applyAlignment="1">
      <alignment horizontal="center" vertical="center" wrapText="1"/>
    </xf>
    <xf numFmtId="0" fontId="14" fillId="0" borderId="3" xfId="0" applyFont="1" applyBorder="1" applyAlignment="1">
      <alignment vertical="center"/>
    </xf>
    <xf numFmtId="0" fontId="14" fillId="0" borderId="1" xfId="0" applyFont="1" applyFill="1" applyBorder="1" applyAlignment="1">
      <alignment vertical="center"/>
    </xf>
    <xf numFmtId="0" fontId="8" fillId="0" borderId="0" xfId="0" applyFont="1" applyAlignment="1">
      <alignment horizontal="center" vertical="center"/>
    </xf>
    <xf numFmtId="0" fontId="8" fillId="0" borderId="0" xfId="0" applyFont="1"/>
    <xf numFmtId="0" fontId="8" fillId="0" borderId="1" xfId="0" applyFont="1" applyFill="1" applyBorder="1" applyAlignment="1">
      <alignment horizontal="center" vertical="center" wrapText="1"/>
    </xf>
    <xf numFmtId="0" fontId="8" fillId="0" borderId="0" xfId="0" applyFont="1" applyFill="1"/>
    <xf numFmtId="0" fontId="8" fillId="4" borderId="0" xfId="0" applyFont="1" applyFill="1"/>
    <xf numFmtId="0" fontId="8" fillId="6" borderId="0" xfId="0" applyFont="1" applyFill="1"/>
    <xf numFmtId="0" fontId="8" fillId="7" borderId="0" xfId="0" applyFont="1" applyFill="1"/>
    <xf numFmtId="0" fontId="8" fillId="9" borderId="0" xfId="0" applyFont="1" applyFill="1"/>
    <xf numFmtId="0" fontId="7" fillId="0" borderId="1" xfId="0" applyFont="1" applyFill="1" applyBorder="1" applyAlignment="1">
      <alignment horizontal="center" vertical="center" wrapText="1"/>
    </xf>
    <xf numFmtId="10" fontId="7" fillId="0" borderId="1" xfId="0" applyNumberFormat="1" applyFont="1" applyFill="1" applyBorder="1" applyAlignment="1">
      <alignment horizontal="center" vertical="center" wrapText="1"/>
    </xf>
    <xf numFmtId="0" fontId="8" fillId="0" borderId="0" xfId="0" applyFont="1" applyFill="1" applyAlignment="1">
      <alignment horizontal="center"/>
    </xf>
    <xf numFmtId="0" fontId="8" fillId="0" borderId="0" xfId="0" applyFont="1" applyFill="1" applyAlignment="1">
      <alignment horizontal="center" vertical="center"/>
    </xf>
    <xf numFmtId="0" fontId="8" fillId="0" borderId="0" xfId="0" applyFont="1" applyAlignment="1">
      <alignment horizontal="center"/>
    </xf>
    <xf numFmtId="0" fontId="8" fillId="0" borderId="1" xfId="0" applyFont="1" applyFill="1" applyBorder="1" applyAlignment="1">
      <alignment horizontal="center" vertical="center" wrapText="1"/>
    </xf>
    <xf numFmtId="0" fontId="8" fillId="4" borderId="1" xfId="1" applyFont="1" applyFill="1" applyBorder="1" applyAlignment="1">
      <alignment horizontal="justify" vertical="center" wrapText="1"/>
    </xf>
    <xf numFmtId="0" fontId="8" fillId="4"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left" vertical="center" wrapText="1"/>
    </xf>
    <xf numFmtId="0" fontId="2" fillId="0" borderId="0" xfId="1" applyFont="1" applyFill="1" applyBorder="1" applyAlignment="1">
      <alignment horizontal="center" vertical="center" wrapText="1"/>
    </xf>
    <xf numFmtId="0" fontId="16" fillId="0" borderId="1" xfId="0" applyFont="1" applyBorder="1" applyAlignment="1">
      <alignment horizontal="left" wrapText="1"/>
    </xf>
    <xf numFmtId="0" fontId="2" fillId="0" borderId="1" xfId="1" quotePrefix="1" applyFont="1" applyBorder="1" applyAlignment="1">
      <alignment horizontal="center" vertical="center" wrapText="1"/>
    </xf>
    <xf numFmtId="0" fontId="2" fillId="5" borderId="1" xfId="0" applyFont="1" applyFill="1" applyBorder="1" applyAlignment="1">
      <alignment horizontal="center" vertical="center"/>
    </xf>
    <xf numFmtId="17" fontId="2" fillId="0" borderId="1" xfId="0" quotePrefix="1" applyNumberFormat="1" applyFont="1" applyBorder="1" applyAlignment="1">
      <alignment horizontal="center" vertical="center" wrapText="1"/>
    </xf>
    <xf numFmtId="0" fontId="2" fillId="3" borderId="1" xfId="0" applyFont="1" applyFill="1" applyBorder="1" applyAlignment="1">
      <alignment horizontal="center" vertical="center" wrapText="1"/>
    </xf>
    <xf numFmtId="0" fontId="16" fillId="0" borderId="1" xfId="0" applyFont="1" applyBorder="1" applyAlignment="1">
      <alignment horizontal="left" vertical="center" wrapText="1"/>
    </xf>
    <xf numFmtId="0" fontId="2" fillId="0" borderId="6" xfId="0" applyFont="1" applyFill="1" applyBorder="1" applyAlignment="1">
      <alignment horizontal="center" vertical="center" wrapText="1"/>
    </xf>
    <xf numFmtId="0" fontId="2" fillId="0" borderId="0" xfId="0" applyFont="1" applyAlignment="1">
      <alignment horizontal="left" vertical="center" wrapText="1"/>
    </xf>
    <xf numFmtId="0" fontId="8" fillId="0" borderId="1" xfId="0" applyFont="1" applyFill="1" applyBorder="1" applyAlignment="1">
      <alignment horizontal="center" vertical="center" wrapText="1"/>
    </xf>
    <xf numFmtId="0" fontId="18" fillId="5" borderId="0" xfId="0" applyFont="1" applyFill="1" applyAlignment="1">
      <alignment horizontal="center"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0" xfId="0" applyFont="1" applyFill="1" applyAlignment="1">
      <alignment horizontal="center" vertical="center" wrapText="1"/>
    </xf>
    <xf numFmtId="0" fontId="1" fillId="5" borderId="0" xfId="0" applyFont="1" applyFill="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6" xfId="0" applyFont="1" applyFill="1" applyBorder="1" applyAlignment="1">
      <alignment horizontal="left" vertical="center" wrapText="1"/>
    </xf>
    <xf numFmtId="0" fontId="2" fillId="0" borderId="6" xfId="0" applyFont="1" applyFill="1" applyBorder="1" applyAlignment="1">
      <alignment horizontal="left" vertical="center" wrapText="1" indent="2"/>
    </xf>
    <xf numFmtId="0" fontId="2" fillId="0" borderId="11"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2" fillId="0" borderId="0" xfId="0" applyFont="1" applyFill="1" applyAlignment="1">
      <alignment vertical="center" wrapText="1"/>
    </xf>
    <xf numFmtId="0" fontId="2" fillId="0" borderId="0" xfId="0" applyFont="1" applyFill="1" applyAlignment="1">
      <alignment horizontal="left" vertical="center" wrapText="1"/>
    </xf>
    <xf numFmtId="0" fontId="15" fillId="5" borderId="0" xfId="0" applyFont="1" applyFill="1" applyAlignment="1">
      <alignment horizontal="center" vertical="center" wrapText="1"/>
    </xf>
    <xf numFmtId="0" fontId="2" fillId="0" borderId="9" xfId="0" applyFont="1" applyFill="1" applyBorder="1" applyAlignment="1">
      <alignment horizontal="left" vertical="center" wrapText="1" indent="2"/>
    </xf>
    <xf numFmtId="0" fontId="2" fillId="0" borderId="1" xfId="0" applyFont="1" applyFill="1" applyBorder="1" applyAlignment="1">
      <alignment wrapText="1"/>
    </xf>
    <xf numFmtId="0" fontId="2" fillId="0" borderId="1" xfId="0" quotePrefix="1" applyFont="1" applyFill="1" applyBorder="1" applyAlignment="1">
      <alignment horizontal="center" vertical="center" wrapText="1"/>
    </xf>
    <xf numFmtId="0" fontId="2" fillId="0" borderId="1" xfId="1" applyFont="1" applyFill="1" applyBorder="1" applyAlignment="1">
      <alignment horizontal="center" vertical="center"/>
    </xf>
    <xf numFmtId="165"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5" borderId="0" xfId="0" applyFont="1" applyFill="1" applyAlignment="1">
      <alignment horizontal="left" vertical="center" wrapText="1"/>
    </xf>
    <xf numFmtId="0" fontId="8" fillId="4" borderId="1" xfId="0" applyFont="1" applyFill="1" applyBorder="1" applyAlignment="1">
      <alignment vertical="center" wrapText="1"/>
    </xf>
    <xf numFmtId="0" fontId="1" fillId="0" borderId="12"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1" applyFont="1" applyFill="1" applyBorder="1" applyAlignment="1">
      <alignment horizontal="left" vertical="center" wrapText="1"/>
    </xf>
    <xf numFmtId="0" fontId="2" fillId="4" borderId="1" xfId="1" applyFont="1" applyFill="1" applyBorder="1" applyAlignment="1">
      <alignment horizontal="center" vertical="center" wrapText="1"/>
    </xf>
    <xf numFmtId="0" fontId="2" fillId="4" borderId="1" xfId="0" applyFont="1" applyFill="1" applyBorder="1" applyAlignment="1">
      <alignment vertical="center"/>
    </xf>
    <xf numFmtId="0" fontId="1"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0" fontId="2" fillId="5" borderId="1" xfId="0" applyFont="1" applyFill="1" applyBorder="1" applyAlignment="1">
      <alignment vertical="center"/>
    </xf>
    <xf numFmtId="0" fontId="2" fillId="5" borderId="0" xfId="0" applyFont="1" applyFill="1" applyAlignment="1">
      <alignment vertical="center"/>
    </xf>
    <xf numFmtId="0" fontId="15" fillId="11" borderId="1" xfId="0" applyFont="1" applyFill="1" applyBorder="1" applyAlignment="1">
      <alignment horizontal="center" vertical="center"/>
    </xf>
    <xf numFmtId="0" fontId="15" fillId="11" borderId="0" xfId="0" applyFont="1" applyFill="1" applyAlignment="1">
      <alignment horizontal="center" vertical="center"/>
    </xf>
    <xf numFmtId="0" fontId="15" fillId="5" borderId="0" xfId="0" applyFont="1" applyFill="1" applyAlignment="1">
      <alignment horizontal="center" vertical="center"/>
    </xf>
    <xf numFmtId="0" fontId="2" fillId="0" borderId="0" xfId="0" applyFont="1" applyFill="1" applyAlignment="1">
      <alignment vertical="center"/>
    </xf>
    <xf numFmtId="0" fontId="2" fillId="4" borderId="1" xfId="0" applyFont="1" applyFill="1" applyBorder="1" applyAlignment="1">
      <alignment vertical="center" wrapText="1"/>
    </xf>
    <xf numFmtId="0" fontId="2" fillId="4" borderId="1" xfId="0" applyFont="1" applyFill="1" applyBorder="1" applyAlignment="1">
      <alignment horizontal="left" vertical="center" wrapText="1"/>
    </xf>
    <xf numFmtId="0" fontId="2" fillId="4" borderId="1" xfId="0" applyFont="1" applyFill="1" applyBorder="1" applyAlignment="1">
      <alignment horizontal="center" vertical="center"/>
    </xf>
    <xf numFmtId="0" fontId="2" fillId="4" borderId="1" xfId="1" applyFont="1" applyFill="1" applyBorder="1" applyAlignment="1">
      <alignment horizontal="justify" vertical="center" wrapText="1"/>
    </xf>
    <xf numFmtId="0" fontId="1" fillId="4"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left" vertical="center" wrapText="1"/>
    </xf>
    <xf numFmtId="14" fontId="1" fillId="0" borderId="1" xfId="1" applyNumberFormat="1" applyFont="1" applyFill="1" applyBorder="1" applyAlignment="1">
      <alignment horizontal="center" vertical="center" wrapText="1"/>
    </xf>
    <xf numFmtId="0" fontId="1" fillId="0" borderId="1" xfId="1" applyFont="1" applyFill="1" applyBorder="1" applyAlignment="1">
      <alignment horizontal="center" vertical="center" wrapText="1"/>
    </xf>
    <xf numFmtId="0" fontId="1" fillId="0" borderId="1" xfId="1" quotePrefix="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4" fillId="5" borderId="13"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7" fillId="5" borderId="13" xfId="0" applyFont="1" applyFill="1" applyBorder="1" applyAlignment="1">
      <alignment horizontal="left" vertical="center" wrapText="1"/>
    </xf>
    <xf numFmtId="0" fontId="8" fillId="0" borderId="0" xfId="0" applyFont="1" applyFill="1" applyAlignment="1">
      <alignment horizontal="left" vertical="top" wrapText="1"/>
    </xf>
    <xf numFmtId="0" fontId="8" fillId="0" borderId="0" xfId="0" applyFont="1" applyAlignment="1">
      <alignment horizontal="center" wrapText="1"/>
    </xf>
    <xf numFmtId="0" fontId="8" fillId="0" borderId="0" xfId="0" applyFont="1" applyAlignment="1">
      <alignment horizontal="center"/>
    </xf>
    <xf numFmtId="0" fontId="7" fillId="0" borderId="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center" vertical="center" wrapText="1"/>
    </xf>
    <xf numFmtId="0" fontId="2"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3" borderId="1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2" borderId="3" xfId="0" applyFont="1" applyFill="1" applyBorder="1" applyAlignment="1">
      <alignment horizontal="center" vertical="center" wrapText="1"/>
    </xf>
  </cellXfs>
  <cellStyles count="3">
    <cellStyle name="Normal" xfId="0" builtinId="0"/>
    <cellStyle name="Normal 3" xfId="2"/>
    <cellStyle name="Normal 4" xfId="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204"/>
  <sheetViews>
    <sheetView tabSelected="1" view="pageBreakPreview" topLeftCell="A200" zoomScale="85" zoomScaleNormal="70" zoomScaleSheetLayoutView="85" zoomScalePageLayoutView="85" workbookViewId="0">
      <selection activeCell="A169" sqref="A169:XFD169"/>
    </sheetView>
  </sheetViews>
  <sheetFormatPr defaultColWidth="9.140625" defaultRowHeight="15.75" x14ac:dyDescent="0.25"/>
  <cols>
    <col min="1" max="1" width="6.140625" style="69" customWidth="1"/>
    <col min="2" max="2" width="76.140625" style="150" customWidth="1"/>
    <col min="3" max="3" width="16.5703125" style="69" customWidth="1"/>
    <col min="4" max="4" width="16.28515625" style="69" customWidth="1"/>
    <col min="5" max="5" width="28.5703125" style="69" hidden="1" customWidth="1"/>
    <col min="6" max="6" width="17.5703125" style="69" hidden="1" customWidth="1"/>
    <col min="7" max="7" width="14.7109375" style="69" hidden="1" customWidth="1"/>
    <col min="8" max="8" width="14.42578125" style="69" hidden="1" customWidth="1"/>
    <col min="9" max="9" width="16.28515625" style="69" hidden="1" customWidth="1"/>
    <col min="10" max="10" width="15.7109375" style="69" customWidth="1"/>
    <col min="11" max="11" width="17.5703125" style="69" customWidth="1"/>
    <col min="12" max="12" width="15.85546875" style="69" customWidth="1"/>
    <col min="13" max="13" width="9.140625" style="69"/>
    <col min="14" max="14" width="89.7109375" style="69" customWidth="1"/>
    <col min="15" max="16384" width="9.140625" style="69"/>
  </cols>
  <sheetData>
    <row r="1" spans="1:13" x14ac:dyDescent="0.25">
      <c r="A1" s="182" t="s">
        <v>553</v>
      </c>
      <c r="B1" s="183"/>
      <c r="C1" s="183"/>
      <c r="D1" s="183"/>
      <c r="E1" s="183"/>
      <c r="F1" s="183"/>
      <c r="G1" s="183"/>
      <c r="H1" s="183"/>
      <c r="I1" s="184"/>
      <c r="J1" s="185"/>
    </row>
    <row r="2" spans="1:13" ht="47.25" x14ac:dyDescent="0.25">
      <c r="A2" s="173" t="s">
        <v>1</v>
      </c>
      <c r="B2" s="173" t="s">
        <v>554</v>
      </c>
      <c r="C2" s="173" t="s">
        <v>27</v>
      </c>
      <c r="D2" s="173" t="s">
        <v>28</v>
      </c>
      <c r="E2" s="173" t="s">
        <v>555</v>
      </c>
      <c r="F2" s="173" t="s">
        <v>556</v>
      </c>
      <c r="G2" s="181" t="s">
        <v>557</v>
      </c>
      <c r="H2" s="181"/>
      <c r="I2" s="181"/>
      <c r="J2" s="173" t="s">
        <v>558</v>
      </c>
      <c r="K2" s="173" t="s">
        <v>611</v>
      </c>
      <c r="L2" s="173" t="s">
        <v>612</v>
      </c>
    </row>
    <row r="3" spans="1:13" x14ac:dyDescent="0.25">
      <c r="A3" s="186" t="s">
        <v>29</v>
      </c>
      <c r="B3" s="187"/>
      <c r="C3" s="187"/>
      <c r="D3" s="187"/>
      <c r="E3" s="187"/>
      <c r="F3" s="187"/>
      <c r="G3" s="187"/>
      <c r="H3" s="187"/>
      <c r="I3" s="187"/>
      <c r="J3" s="158"/>
      <c r="K3" s="26"/>
      <c r="L3" s="26"/>
    </row>
    <row r="4" spans="1:13" ht="47.25" x14ac:dyDescent="0.25">
      <c r="A4" s="22">
        <v>1</v>
      </c>
      <c r="B4" s="78" t="s">
        <v>30</v>
      </c>
      <c r="C4" s="22" t="s">
        <v>31</v>
      </c>
      <c r="D4" s="22" t="s">
        <v>32</v>
      </c>
      <c r="E4" s="22" t="s">
        <v>252</v>
      </c>
      <c r="F4" s="22" t="s">
        <v>248</v>
      </c>
      <c r="G4" s="22" t="s">
        <v>531</v>
      </c>
      <c r="H4" s="22"/>
      <c r="I4" s="22"/>
      <c r="J4" s="22" t="s">
        <v>241</v>
      </c>
      <c r="K4" s="26"/>
      <c r="L4" s="26"/>
    </row>
    <row r="5" spans="1:13" s="127" customFormat="1" ht="31.5" x14ac:dyDescent="0.25">
      <c r="A5" s="22">
        <v>2</v>
      </c>
      <c r="B5" s="78" t="s">
        <v>33</v>
      </c>
      <c r="C5" s="22" t="s">
        <v>31</v>
      </c>
      <c r="D5" s="22" t="s">
        <v>34</v>
      </c>
      <c r="E5" s="22" t="s">
        <v>269</v>
      </c>
      <c r="F5" s="22" t="s">
        <v>248</v>
      </c>
      <c r="G5" s="22" t="s">
        <v>531</v>
      </c>
      <c r="H5" s="22"/>
      <c r="I5" s="22"/>
      <c r="J5" s="22" t="s">
        <v>241</v>
      </c>
      <c r="K5" s="153"/>
      <c r="L5" s="153"/>
    </row>
    <row r="6" spans="1:13" s="127" customFormat="1" ht="31.5" x14ac:dyDescent="0.25">
      <c r="A6" s="22">
        <v>3</v>
      </c>
      <c r="B6" s="24" t="s">
        <v>35</v>
      </c>
      <c r="C6" s="124" t="s">
        <v>36</v>
      </c>
      <c r="D6" s="22" t="s">
        <v>37</v>
      </c>
      <c r="E6" s="22" t="s">
        <v>252</v>
      </c>
      <c r="F6" s="22" t="s">
        <v>248</v>
      </c>
      <c r="G6" s="77" t="s">
        <v>531</v>
      </c>
      <c r="H6" s="22"/>
      <c r="I6" s="22"/>
      <c r="J6" s="22" t="s">
        <v>241</v>
      </c>
      <c r="K6" s="153"/>
      <c r="L6" s="153"/>
    </row>
    <row r="7" spans="1:13" ht="31.5" x14ac:dyDescent="0.25">
      <c r="A7" s="22">
        <v>4</v>
      </c>
      <c r="B7" s="24" t="s">
        <v>38</v>
      </c>
      <c r="C7" s="124" t="s">
        <v>36</v>
      </c>
      <c r="D7" s="22" t="s">
        <v>37</v>
      </c>
      <c r="E7" s="22" t="s">
        <v>252</v>
      </c>
      <c r="F7" s="22" t="s">
        <v>248</v>
      </c>
      <c r="G7" s="77" t="s">
        <v>531</v>
      </c>
      <c r="H7" s="22"/>
      <c r="I7" s="22"/>
      <c r="J7" s="22" t="s">
        <v>241</v>
      </c>
      <c r="K7" s="26"/>
      <c r="L7" s="26"/>
    </row>
    <row r="8" spans="1:13" ht="31.5" x14ac:dyDescent="0.25">
      <c r="A8" s="22">
        <v>5</v>
      </c>
      <c r="B8" s="24" t="s">
        <v>39</v>
      </c>
      <c r="C8" s="124" t="s">
        <v>36</v>
      </c>
      <c r="D8" s="22" t="s">
        <v>37</v>
      </c>
      <c r="E8" s="22" t="s">
        <v>252</v>
      </c>
      <c r="F8" s="22" t="s">
        <v>248</v>
      </c>
      <c r="G8" s="77" t="s">
        <v>531</v>
      </c>
      <c r="H8" s="22"/>
      <c r="I8" s="22"/>
      <c r="J8" s="22" t="s">
        <v>241</v>
      </c>
      <c r="K8" s="26"/>
      <c r="L8" s="26"/>
    </row>
    <row r="9" spans="1:13" ht="31.5" x14ac:dyDescent="0.25">
      <c r="A9" s="22">
        <v>6</v>
      </c>
      <c r="B9" s="128" t="s">
        <v>40</v>
      </c>
      <c r="C9" s="124" t="s">
        <v>36</v>
      </c>
      <c r="D9" s="124" t="s">
        <v>41</v>
      </c>
      <c r="E9" s="124" t="s">
        <v>256</v>
      </c>
      <c r="F9" s="124" t="s">
        <v>257</v>
      </c>
      <c r="G9" s="77" t="s">
        <v>531</v>
      </c>
      <c r="H9" s="22"/>
      <c r="I9" s="22"/>
      <c r="J9" s="22" t="s">
        <v>241</v>
      </c>
      <c r="K9" s="26"/>
      <c r="L9" s="26"/>
    </row>
    <row r="10" spans="1:13" ht="31.5" x14ac:dyDescent="0.25">
      <c r="A10" s="22">
        <v>7</v>
      </c>
      <c r="B10" s="24" t="s">
        <v>42</v>
      </c>
      <c r="C10" s="129" t="s">
        <v>36</v>
      </c>
      <c r="D10" s="124" t="s">
        <v>41</v>
      </c>
      <c r="E10" s="130" t="s">
        <v>256</v>
      </c>
      <c r="F10" s="131" t="s">
        <v>559</v>
      </c>
      <c r="G10" s="77"/>
      <c r="H10" s="77" t="s">
        <v>531</v>
      </c>
      <c r="I10" s="22"/>
      <c r="J10" s="22" t="s">
        <v>241</v>
      </c>
      <c r="K10" s="26"/>
      <c r="L10" s="26"/>
      <c r="M10" s="132">
        <v>1</v>
      </c>
    </row>
    <row r="11" spans="1:13" ht="63" x14ac:dyDescent="0.25">
      <c r="A11" s="22">
        <v>8</v>
      </c>
      <c r="B11" s="24" t="s">
        <v>43</v>
      </c>
      <c r="C11" s="129" t="s">
        <v>36</v>
      </c>
      <c r="D11" s="133" t="s">
        <v>41</v>
      </c>
      <c r="E11" s="130" t="s">
        <v>256</v>
      </c>
      <c r="F11" s="22" t="s">
        <v>286</v>
      </c>
      <c r="G11" s="77"/>
      <c r="H11" s="77"/>
      <c r="I11" s="77" t="s">
        <v>531</v>
      </c>
      <c r="J11" s="22" t="s">
        <v>241</v>
      </c>
      <c r="K11" s="26"/>
      <c r="L11" s="26"/>
    </row>
    <row r="12" spans="1:13" ht="63" x14ac:dyDescent="0.25">
      <c r="A12" s="22">
        <v>9</v>
      </c>
      <c r="B12" s="24" t="s">
        <v>44</v>
      </c>
      <c r="C12" s="129" t="s">
        <v>36</v>
      </c>
      <c r="D12" s="134" t="s">
        <v>41</v>
      </c>
      <c r="E12" s="130" t="s">
        <v>256</v>
      </c>
      <c r="F12" s="22" t="s">
        <v>286</v>
      </c>
      <c r="G12" s="77"/>
      <c r="H12" s="77"/>
      <c r="I12" s="77" t="s">
        <v>531</v>
      </c>
      <c r="J12" s="22" t="s">
        <v>241</v>
      </c>
      <c r="K12" s="26"/>
      <c r="L12" s="26"/>
    </row>
    <row r="13" spans="1:13" ht="31.5" x14ac:dyDescent="0.25">
      <c r="A13" s="22">
        <v>10</v>
      </c>
      <c r="B13" s="135" t="s">
        <v>45</v>
      </c>
      <c r="C13" s="124" t="s">
        <v>31</v>
      </c>
      <c r="D13" s="136" t="s">
        <v>37</v>
      </c>
      <c r="E13" s="135" t="s">
        <v>252</v>
      </c>
      <c r="F13" s="124" t="s">
        <v>248</v>
      </c>
      <c r="G13" s="77" t="s">
        <v>561</v>
      </c>
      <c r="H13" s="22"/>
      <c r="I13" s="22"/>
      <c r="J13" s="22" t="s">
        <v>241</v>
      </c>
      <c r="K13" s="26"/>
      <c r="L13" s="26"/>
    </row>
    <row r="14" spans="1:13" ht="78.75" x14ac:dyDescent="0.25">
      <c r="A14" s="22">
        <v>11</v>
      </c>
      <c r="B14" s="24" t="s">
        <v>46</v>
      </c>
      <c r="C14" s="137" t="s">
        <v>47</v>
      </c>
      <c r="D14" s="22" t="s">
        <v>562</v>
      </c>
      <c r="E14" s="138" t="s">
        <v>256</v>
      </c>
      <c r="F14" s="22" t="s">
        <v>286</v>
      </c>
      <c r="G14" s="77"/>
      <c r="H14" s="77"/>
      <c r="I14" s="22" t="s">
        <v>560</v>
      </c>
      <c r="J14" s="22" t="s">
        <v>241</v>
      </c>
      <c r="K14" s="26"/>
      <c r="L14" s="26"/>
    </row>
    <row r="15" spans="1:13" ht="78.75" x14ac:dyDescent="0.25">
      <c r="A15" s="22">
        <v>12</v>
      </c>
      <c r="B15" s="24" t="s">
        <v>48</v>
      </c>
      <c r="C15" s="129" t="s">
        <v>47</v>
      </c>
      <c r="D15" s="131" t="s">
        <v>562</v>
      </c>
      <c r="E15" s="130" t="s">
        <v>256</v>
      </c>
      <c r="F15" s="22" t="s">
        <v>286</v>
      </c>
      <c r="G15" s="77"/>
      <c r="H15" s="77"/>
      <c r="I15" s="22" t="s">
        <v>560</v>
      </c>
      <c r="J15" s="22" t="s">
        <v>241</v>
      </c>
      <c r="K15" s="26"/>
      <c r="L15" s="26"/>
    </row>
    <row r="16" spans="1:13" ht="47.25" x14ac:dyDescent="0.25">
      <c r="A16" s="22">
        <v>13</v>
      </c>
      <c r="B16" s="24" t="s">
        <v>49</v>
      </c>
      <c r="C16" s="22" t="s">
        <v>50</v>
      </c>
      <c r="D16" s="22" t="s">
        <v>51</v>
      </c>
      <c r="E16" s="22" t="s">
        <v>252</v>
      </c>
      <c r="F16" s="22" t="s">
        <v>248</v>
      </c>
      <c r="G16" s="22" t="s">
        <v>531</v>
      </c>
      <c r="H16" s="22"/>
      <c r="I16" s="22"/>
      <c r="J16" s="22" t="s">
        <v>241</v>
      </c>
      <c r="K16" s="26"/>
      <c r="L16" s="26"/>
    </row>
    <row r="17" spans="1:53" ht="47.25" x14ac:dyDescent="0.25">
      <c r="A17" s="22">
        <v>14</v>
      </c>
      <c r="B17" s="24" t="s">
        <v>52</v>
      </c>
      <c r="C17" s="22" t="s">
        <v>47</v>
      </c>
      <c r="D17" s="22" t="s">
        <v>51</v>
      </c>
      <c r="E17" s="23" t="s">
        <v>479</v>
      </c>
      <c r="F17" s="22" t="s">
        <v>248</v>
      </c>
      <c r="G17" s="22" t="s">
        <v>531</v>
      </c>
      <c r="H17" s="22"/>
      <c r="I17" s="22"/>
      <c r="J17" s="22" t="s">
        <v>241</v>
      </c>
      <c r="K17" s="26"/>
      <c r="L17" s="26"/>
    </row>
    <row r="18" spans="1:53" s="127" customFormat="1" ht="47.25" x14ac:dyDescent="0.25">
      <c r="A18" s="22">
        <v>15</v>
      </c>
      <c r="B18" s="24" t="s">
        <v>53</v>
      </c>
      <c r="C18" s="22" t="s">
        <v>47</v>
      </c>
      <c r="D18" s="22" t="s">
        <v>51</v>
      </c>
      <c r="E18" s="23" t="s">
        <v>479</v>
      </c>
      <c r="F18" s="22" t="s">
        <v>563</v>
      </c>
      <c r="G18" s="22" t="s">
        <v>531</v>
      </c>
      <c r="H18" s="22"/>
      <c r="I18" s="22"/>
      <c r="J18" s="22" t="s">
        <v>241</v>
      </c>
      <c r="K18" s="153"/>
      <c r="L18" s="153"/>
    </row>
    <row r="19" spans="1:53" s="163" customFormat="1" ht="31.5" x14ac:dyDescent="0.25">
      <c r="A19" s="22">
        <v>16</v>
      </c>
      <c r="B19" s="43" t="s">
        <v>54</v>
      </c>
      <c r="C19" s="22" t="s">
        <v>50</v>
      </c>
      <c r="D19" s="22" t="s">
        <v>55</v>
      </c>
      <c r="E19" s="22" t="s">
        <v>564</v>
      </c>
      <c r="F19" s="22"/>
      <c r="G19" s="22" t="s">
        <v>531</v>
      </c>
      <c r="H19" s="66"/>
      <c r="I19" s="66"/>
      <c r="J19" s="22" t="s">
        <v>241</v>
      </c>
      <c r="K19" s="120"/>
      <c r="L19" s="162"/>
    </row>
    <row r="20" spans="1:53" s="163" customFormat="1" ht="31.5" x14ac:dyDescent="0.25">
      <c r="A20" s="22">
        <v>17</v>
      </c>
      <c r="B20" s="43" t="s">
        <v>56</v>
      </c>
      <c r="C20" s="22" t="s">
        <v>50</v>
      </c>
      <c r="D20" s="22" t="s">
        <v>55</v>
      </c>
      <c r="E20" s="22" t="s">
        <v>564</v>
      </c>
      <c r="F20" s="22"/>
      <c r="G20" s="22" t="s">
        <v>531</v>
      </c>
      <c r="H20" s="66"/>
      <c r="I20" s="66"/>
      <c r="J20" s="22" t="s">
        <v>241</v>
      </c>
      <c r="K20" s="120"/>
      <c r="L20" s="162"/>
    </row>
    <row r="21" spans="1:53" ht="47.25" x14ac:dyDescent="0.25">
      <c r="A21" s="22">
        <v>18</v>
      </c>
      <c r="B21" s="24" t="s">
        <v>57</v>
      </c>
      <c r="C21" s="22" t="s">
        <v>47</v>
      </c>
      <c r="D21" s="22" t="s">
        <v>51</v>
      </c>
      <c r="E21" s="22" t="s">
        <v>252</v>
      </c>
      <c r="F21" s="22" t="s">
        <v>248</v>
      </c>
      <c r="G21" s="22" t="s">
        <v>531</v>
      </c>
      <c r="H21" s="22"/>
      <c r="I21" s="22"/>
      <c r="J21" s="22" t="s">
        <v>241</v>
      </c>
      <c r="K21" s="26"/>
      <c r="L21" s="26"/>
    </row>
    <row r="22" spans="1:53" ht="31.5" x14ac:dyDescent="0.25">
      <c r="A22" s="22">
        <v>19</v>
      </c>
      <c r="B22" s="78" t="s">
        <v>58</v>
      </c>
      <c r="C22" s="22" t="s">
        <v>47</v>
      </c>
      <c r="D22" s="22" t="s">
        <v>59</v>
      </c>
      <c r="E22" s="22" t="s">
        <v>252</v>
      </c>
      <c r="F22" s="22" t="s">
        <v>248</v>
      </c>
      <c r="G22" s="22" t="s">
        <v>531</v>
      </c>
      <c r="H22" s="22"/>
      <c r="I22" s="22"/>
      <c r="J22" s="22" t="s">
        <v>241</v>
      </c>
      <c r="K22" s="26"/>
      <c r="L22" s="26"/>
    </row>
    <row r="23" spans="1:53" ht="47.25" x14ac:dyDescent="0.25">
      <c r="A23" s="22">
        <v>20</v>
      </c>
      <c r="B23" s="24" t="s">
        <v>60</v>
      </c>
      <c r="C23" s="22" t="s">
        <v>61</v>
      </c>
      <c r="D23" s="22" t="s">
        <v>62</v>
      </c>
      <c r="E23" s="22" t="s">
        <v>252</v>
      </c>
      <c r="F23" s="22" t="s">
        <v>286</v>
      </c>
      <c r="G23" s="22" t="s">
        <v>531</v>
      </c>
      <c r="H23" s="22"/>
      <c r="I23" s="22"/>
      <c r="J23" s="22" t="s">
        <v>241</v>
      </c>
      <c r="K23" s="26"/>
      <c r="L23" s="26"/>
    </row>
    <row r="24" spans="1:53" ht="31.5" x14ac:dyDescent="0.25">
      <c r="A24" s="22">
        <v>21</v>
      </c>
      <c r="B24" s="24" t="s">
        <v>63</v>
      </c>
      <c r="C24" s="22" t="s">
        <v>31</v>
      </c>
      <c r="D24" s="22" t="s">
        <v>62</v>
      </c>
      <c r="E24" s="22" t="s">
        <v>252</v>
      </c>
      <c r="F24" s="22" t="s">
        <v>248</v>
      </c>
      <c r="G24" s="22" t="s">
        <v>531</v>
      </c>
      <c r="H24" s="22"/>
      <c r="I24" s="22"/>
      <c r="J24" s="22" t="s">
        <v>241</v>
      </c>
      <c r="K24" s="26"/>
      <c r="L24" s="26"/>
    </row>
    <row r="25" spans="1:53" ht="63" x14ac:dyDescent="0.25">
      <c r="A25" s="22">
        <v>22</v>
      </c>
      <c r="B25" s="24" t="s">
        <v>64</v>
      </c>
      <c r="C25" s="22" t="s">
        <v>65</v>
      </c>
      <c r="D25" s="22" t="s">
        <v>62</v>
      </c>
      <c r="E25" s="22" t="s">
        <v>252</v>
      </c>
      <c r="F25" s="22" t="s">
        <v>248</v>
      </c>
      <c r="G25" s="22" t="s">
        <v>531</v>
      </c>
      <c r="H25" s="22"/>
      <c r="I25" s="22"/>
      <c r="J25" s="22" t="s">
        <v>241</v>
      </c>
      <c r="K25" s="26"/>
      <c r="L25" s="26"/>
    </row>
    <row r="26" spans="1:53" ht="31.5" x14ac:dyDescent="0.25">
      <c r="A26" s="22">
        <v>23</v>
      </c>
      <c r="B26" s="24" t="s">
        <v>66</v>
      </c>
      <c r="C26" s="22" t="s">
        <v>31</v>
      </c>
      <c r="D26" s="22" t="s">
        <v>62</v>
      </c>
      <c r="E26" s="22" t="s">
        <v>252</v>
      </c>
      <c r="F26" s="22" t="s">
        <v>286</v>
      </c>
      <c r="G26" s="22" t="s">
        <v>531</v>
      </c>
      <c r="H26" s="22"/>
      <c r="I26" s="22"/>
      <c r="J26" s="22" t="s">
        <v>241</v>
      </c>
      <c r="K26" s="26"/>
      <c r="L26" s="26"/>
    </row>
    <row r="27" spans="1:53" ht="31.5" x14ac:dyDescent="0.25">
      <c r="A27" s="22">
        <v>24</v>
      </c>
      <c r="B27" s="24" t="s">
        <v>67</v>
      </c>
      <c r="C27" s="22" t="s">
        <v>31</v>
      </c>
      <c r="D27" s="22" t="s">
        <v>62</v>
      </c>
      <c r="E27" s="22" t="s">
        <v>252</v>
      </c>
      <c r="F27" s="22" t="s">
        <v>322</v>
      </c>
      <c r="G27" s="22" t="s">
        <v>531</v>
      </c>
      <c r="H27" s="22"/>
      <c r="I27" s="22"/>
      <c r="J27" s="22" t="s">
        <v>241</v>
      </c>
      <c r="K27" s="26"/>
      <c r="L27" s="26"/>
    </row>
    <row r="28" spans="1:53" ht="31.5" x14ac:dyDescent="0.25">
      <c r="A28" s="22">
        <v>25</v>
      </c>
      <c r="B28" s="24" t="s">
        <v>68</v>
      </c>
      <c r="C28" s="22" t="s">
        <v>31</v>
      </c>
      <c r="D28" s="22" t="s">
        <v>62</v>
      </c>
      <c r="E28" s="22" t="s">
        <v>252</v>
      </c>
      <c r="F28" s="22" t="s">
        <v>322</v>
      </c>
      <c r="G28" s="22" t="s">
        <v>531</v>
      </c>
      <c r="H28" s="22"/>
      <c r="I28" s="22"/>
      <c r="J28" s="22" t="s">
        <v>241</v>
      </c>
      <c r="K28" s="26"/>
      <c r="L28" s="26"/>
    </row>
    <row r="29" spans="1:53" s="166" customFormat="1" ht="31.5" x14ac:dyDescent="0.25">
      <c r="A29" s="22">
        <v>26</v>
      </c>
      <c r="B29" s="139" t="s">
        <v>69</v>
      </c>
      <c r="C29" s="22" t="s">
        <v>31</v>
      </c>
      <c r="D29" s="22" t="s">
        <v>62</v>
      </c>
      <c r="E29" s="22" t="s">
        <v>252</v>
      </c>
      <c r="F29" s="22" t="s">
        <v>396</v>
      </c>
      <c r="G29" s="22" t="s">
        <v>531</v>
      </c>
      <c r="H29" s="22"/>
      <c r="I29" s="22"/>
      <c r="J29" s="22" t="s">
        <v>241</v>
      </c>
      <c r="K29" s="164"/>
      <c r="L29" s="164"/>
      <c r="M29" s="165"/>
      <c r="N29" s="165"/>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c r="AW29" s="165"/>
      <c r="AX29" s="165"/>
      <c r="AY29" s="165"/>
      <c r="AZ29" s="165"/>
      <c r="BA29" s="165"/>
    </row>
    <row r="30" spans="1:53" s="163" customFormat="1" ht="31.5" x14ac:dyDescent="0.25">
      <c r="A30" s="22">
        <v>27</v>
      </c>
      <c r="B30" s="43" t="s">
        <v>70</v>
      </c>
      <c r="C30" s="22" t="s">
        <v>47</v>
      </c>
      <c r="D30" s="22" t="s">
        <v>71</v>
      </c>
      <c r="E30" s="22"/>
      <c r="F30" s="22" t="s">
        <v>248</v>
      </c>
      <c r="G30" s="22" t="s">
        <v>565</v>
      </c>
      <c r="H30" s="66"/>
      <c r="I30" s="66"/>
      <c r="J30" s="22" t="s">
        <v>241</v>
      </c>
      <c r="K30" s="120"/>
      <c r="L30" s="162"/>
    </row>
    <row r="31" spans="1:53" ht="31.5" x14ac:dyDescent="0.25">
      <c r="A31" s="22">
        <v>28</v>
      </c>
      <c r="B31" s="78" t="s">
        <v>72</v>
      </c>
      <c r="C31" s="22" t="s">
        <v>31</v>
      </c>
      <c r="D31" s="22" t="s">
        <v>71</v>
      </c>
      <c r="E31" s="22"/>
      <c r="F31" s="22" t="s">
        <v>248</v>
      </c>
      <c r="G31" s="22" t="s">
        <v>531</v>
      </c>
      <c r="H31" s="22"/>
      <c r="I31" s="22"/>
      <c r="J31" s="22" t="s">
        <v>241</v>
      </c>
      <c r="K31" s="26"/>
      <c r="L31" s="26"/>
    </row>
    <row r="32" spans="1:53" s="163" customFormat="1" ht="31.5" x14ac:dyDescent="0.25">
      <c r="A32" s="22">
        <v>29</v>
      </c>
      <c r="B32" s="43" t="s">
        <v>73</v>
      </c>
      <c r="C32" s="22" t="s">
        <v>47</v>
      </c>
      <c r="D32" s="22" t="s">
        <v>71</v>
      </c>
      <c r="E32" s="22" t="s">
        <v>564</v>
      </c>
      <c r="F32" s="22"/>
      <c r="G32" s="77" t="s">
        <v>561</v>
      </c>
      <c r="H32" s="66"/>
      <c r="I32" s="66"/>
      <c r="J32" s="22" t="s">
        <v>241</v>
      </c>
      <c r="K32" s="120"/>
      <c r="L32" s="162"/>
    </row>
    <row r="33" spans="1:85" ht="31.5" x14ac:dyDescent="0.25">
      <c r="A33" s="22">
        <v>30</v>
      </c>
      <c r="B33" s="78" t="s">
        <v>74</v>
      </c>
      <c r="C33" s="22" t="s">
        <v>31</v>
      </c>
      <c r="D33" s="22" t="s">
        <v>71</v>
      </c>
      <c r="E33" s="22"/>
      <c r="F33" s="22" t="s">
        <v>322</v>
      </c>
      <c r="G33" s="22" t="s">
        <v>531</v>
      </c>
      <c r="H33" s="22"/>
      <c r="I33" s="22"/>
      <c r="J33" s="22" t="s">
        <v>241</v>
      </c>
      <c r="K33" s="26"/>
      <c r="L33" s="26"/>
    </row>
    <row r="34" spans="1:85" ht="31.5" x14ac:dyDescent="0.25">
      <c r="A34" s="22">
        <v>31</v>
      </c>
      <c r="B34" s="78" t="s">
        <v>75</v>
      </c>
      <c r="C34" s="22" t="s">
        <v>31</v>
      </c>
      <c r="D34" s="22" t="s">
        <v>71</v>
      </c>
      <c r="E34" s="22"/>
      <c r="F34" s="22" t="s">
        <v>248</v>
      </c>
      <c r="G34" s="22" t="s">
        <v>531</v>
      </c>
      <c r="H34" s="22"/>
      <c r="I34" s="22"/>
      <c r="J34" s="22" t="s">
        <v>241</v>
      </c>
      <c r="K34" s="26"/>
      <c r="L34" s="26"/>
    </row>
    <row r="35" spans="1:85" ht="31.5" x14ac:dyDescent="0.25">
      <c r="A35" s="22">
        <v>32</v>
      </c>
      <c r="B35" s="140" t="s">
        <v>76</v>
      </c>
      <c r="C35" s="22" t="s">
        <v>31</v>
      </c>
      <c r="D35" s="22" t="s">
        <v>71</v>
      </c>
      <c r="E35" s="22"/>
      <c r="F35" s="22" t="s">
        <v>248</v>
      </c>
      <c r="G35" s="22" t="s">
        <v>531</v>
      </c>
      <c r="H35" s="22"/>
      <c r="I35" s="22"/>
      <c r="J35" s="22" t="s">
        <v>241</v>
      </c>
      <c r="K35" s="26"/>
      <c r="L35" s="26"/>
    </row>
    <row r="36" spans="1:85" ht="47.25" x14ac:dyDescent="0.25">
      <c r="A36" s="22">
        <v>33</v>
      </c>
      <c r="B36" s="78" t="s">
        <v>77</v>
      </c>
      <c r="C36" s="22" t="s">
        <v>61</v>
      </c>
      <c r="D36" s="22" t="s">
        <v>78</v>
      </c>
      <c r="E36" s="22" t="s">
        <v>252</v>
      </c>
      <c r="F36" s="22" t="s">
        <v>248</v>
      </c>
      <c r="G36" s="22" t="s">
        <v>531</v>
      </c>
      <c r="H36" s="22"/>
      <c r="I36" s="22"/>
      <c r="J36" s="22" t="s">
        <v>241</v>
      </c>
      <c r="K36" s="26"/>
      <c r="L36" s="26"/>
    </row>
    <row r="37" spans="1:85" ht="31.5" x14ac:dyDescent="0.25">
      <c r="A37" s="22">
        <v>34</v>
      </c>
      <c r="B37" s="82" t="s">
        <v>79</v>
      </c>
      <c r="C37" s="22" t="s">
        <v>50</v>
      </c>
      <c r="D37" s="22" t="s">
        <v>80</v>
      </c>
      <c r="E37" s="22" t="s">
        <v>269</v>
      </c>
      <c r="F37" s="83" t="s">
        <v>322</v>
      </c>
      <c r="G37" s="83" t="s">
        <v>565</v>
      </c>
      <c r="H37" s="22"/>
      <c r="I37" s="22"/>
      <c r="J37" s="22"/>
      <c r="K37" s="26"/>
      <c r="L37" s="26" t="s">
        <v>241</v>
      </c>
    </row>
    <row r="38" spans="1:85" s="163" customFormat="1" ht="31.5" x14ac:dyDescent="0.25">
      <c r="A38" s="22">
        <v>35</v>
      </c>
      <c r="B38" s="141" t="s">
        <v>81</v>
      </c>
      <c r="C38" s="22" t="s">
        <v>50</v>
      </c>
      <c r="D38" s="22" t="s">
        <v>80</v>
      </c>
      <c r="E38" s="22" t="s">
        <v>269</v>
      </c>
      <c r="F38" s="23" t="s">
        <v>248</v>
      </c>
      <c r="G38" s="83" t="s">
        <v>565</v>
      </c>
      <c r="H38" s="83"/>
      <c r="I38" s="23"/>
      <c r="J38" s="22" t="s">
        <v>241</v>
      </c>
      <c r="K38" s="120"/>
      <c r="L38" s="162"/>
    </row>
    <row r="39" spans="1:85" x14ac:dyDescent="0.25">
      <c r="A39" s="186" t="s">
        <v>82</v>
      </c>
      <c r="B39" s="187"/>
      <c r="C39" s="187"/>
      <c r="D39" s="187"/>
      <c r="E39" s="187"/>
      <c r="F39" s="187"/>
      <c r="G39" s="187"/>
      <c r="H39" s="187"/>
      <c r="I39" s="187"/>
      <c r="J39" s="174"/>
      <c r="K39" s="26"/>
      <c r="L39" s="26"/>
    </row>
    <row r="40" spans="1:85" s="26" customFormat="1" ht="47.25" x14ac:dyDescent="0.25">
      <c r="A40" s="23">
        <v>36</v>
      </c>
      <c r="B40" s="78" t="s">
        <v>83</v>
      </c>
      <c r="C40" s="22" t="s">
        <v>31</v>
      </c>
      <c r="D40" s="22" t="s">
        <v>32</v>
      </c>
      <c r="E40" s="22" t="s">
        <v>252</v>
      </c>
      <c r="F40" s="23" t="s">
        <v>248</v>
      </c>
      <c r="G40" s="22" t="s">
        <v>561</v>
      </c>
      <c r="H40" s="23"/>
      <c r="I40" s="22"/>
      <c r="J40" s="22" t="s">
        <v>241</v>
      </c>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69"/>
    </row>
    <row r="41" spans="1:85" ht="31.5" x14ac:dyDescent="0.25">
      <c r="A41" s="23">
        <v>37</v>
      </c>
      <c r="B41" s="78" t="s">
        <v>84</v>
      </c>
      <c r="C41" s="22" t="s">
        <v>31</v>
      </c>
      <c r="D41" s="22" t="s">
        <v>34</v>
      </c>
      <c r="E41" s="22" t="s">
        <v>252</v>
      </c>
      <c r="F41" s="23"/>
      <c r="G41" s="22" t="s">
        <v>561</v>
      </c>
      <c r="H41" s="23"/>
      <c r="I41" s="22"/>
      <c r="J41" s="22" t="s">
        <v>241</v>
      </c>
      <c r="K41" s="26"/>
      <c r="L41" s="26"/>
    </row>
    <row r="42" spans="1:85" ht="47.25" x14ac:dyDescent="0.25">
      <c r="A42" s="23">
        <v>38</v>
      </c>
      <c r="B42" s="24" t="s">
        <v>566</v>
      </c>
      <c r="C42" s="124" t="s">
        <v>31</v>
      </c>
      <c r="D42" s="22" t="s">
        <v>37</v>
      </c>
      <c r="E42" s="22" t="s">
        <v>252</v>
      </c>
      <c r="F42" s="22" t="s">
        <v>248</v>
      </c>
      <c r="G42" s="77" t="s">
        <v>561</v>
      </c>
      <c r="H42" s="22"/>
      <c r="I42" s="22"/>
      <c r="J42" s="22" t="s">
        <v>241</v>
      </c>
      <c r="K42" s="26"/>
      <c r="L42" s="26"/>
    </row>
    <row r="43" spans="1:85" ht="31.5" x14ac:dyDescent="0.25">
      <c r="A43" s="23">
        <v>39</v>
      </c>
      <c r="B43" s="141" t="s">
        <v>85</v>
      </c>
      <c r="C43" s="124" t="s">
        <v>31</v>
      </c>
      <c r="D43" s="136" t="s">
        <v>37</v>
      </c>
      <c r="E43" s="22" t="s">
        <v>261</v>
      </c>
      <c r="F43" s="131" t="s">
        <v>262</v>
      </c>
      <c r="G43" s="77" t="s">
        <v>561</v>
      </c>
      <c r="H43" s="22"/>
      <c r="I43" s="22"/>
      <c r="J43" s="22" t="s">
        <v>241</v>
      </c>
      <c r="K43" s="26"/>
      <c r="L43" s="26"/>
    </row>
    <row r="44" spans="1:85" s="163" customFormat="1" ht="31.5" x14ac:dyDescent="0.25">
      <c r="A44" s="23">
        <v>40</v>
      </c>
      <c r="B44" s="43" t="s">
        <v>54</v>
      </c>
      <c r="C44" s="22" t="s">
        <v>50</v>
      </c>
      <c r="D44" s="22" t="s">
        <v>55</v>
      </c>
      <c r="E44" s="22" t="s">
        <v>564</v>
      </c>
      <c r="F44" s="22"/>
      <c r="G44" s="22" t="s">
        <v>567</v>
      </c>
      <c r="H44" s="66"/>
      <c r="I44" s="66"/>
      <c r="J44" s="22" t="s">
        <v>241</v>
      </c>
      <c r="K44" s="120"/>
      <c r="L44" s="162"/>
    </row>
    <row r="45" spans="1:85" s="163" customFormat="1" ht="31.5" x14ac:dyDescent="0.25">
      <c r="A45" s="23">
        <v>41</v>
      </c>
      <c r="B45" s="43" t="s">
        <v>86</v>
      </c>
      <c r="C45" s="22" t="s">
        <v>50</v>
      </c>
      <c r="D45" s="22" t="s">
        <v>55</v>
      </c>
      <c r="E45" s="22" t="s">
        <v>564</v>
      </c>
      <c r="F45" s="22"/>
      <c r="G45" s="22" t="s">
        <v>567</v>
      </c>
      <c r="H45" s="66"/>
      <c r="I45" s="66"/>
      <c r="J45" s="22" t="s">
        <v>241</v>
      </c>
      <c r="K45" s="120"/>
      <c r="L45" s="162"/>
    </row>
    <row r="46" spans="1:85" s="163" customFormat="1" ht="31.5" x14ac:dyDescent="0.25">
      <c r="A46" s="23">
        <v>42</v>
      </c>
      <c r="B46" s="43" t="s">
        <v>87</v>
      </c>
      <c r="C46" s="22" t="s">
        <v>50</v>
      </c>
      <c r="D46" s="22" t="s">
        <v>55</v>
      </c>
      <c r="E46" s="22" t="s">
        <v>564</v>
      </c>
      <c r="F46" s="22"/>
      <c r="G46" s="22" t="s">
        <v>567</v>
      </c>
      <c r="H46" s="66"/>
      <c r="I46" s="66"/>
      <c r="J46" s="22" t="s">
        <v>241</v>
      </c>
      <c r="K46" s="120"/>
      <c r="L46" s="162"/>
    </row>
    <row r="47" spans="1:85" s="163" customFormat="1" ht="31.5" x14ac:dyDescent="0.25">
      <c r="A47" s="23">
        <v>43</v>
      </c>
      <c r="B47" s="43" t="s">
        <v>88</v>
      </c>
      <c r="C47" s="22" t="s">
        <v>47</v>
      </c>
      <c r="D47" s="22" t="s">
        <v>562</v>
      </c>
      <c r="E47" s="22" t="s">
        <v>564</v>
      </c>
      <c r="F47" s="22"/>
      <c r="G47" s="77" t="s">
        <v>561</v>
      </c>
      <c r="H47" s="66"/>
      <c r="I47" s="66"/>
      <c r="J47" s="22" t="s">
        <v>241</v>
      </c>
      <c r="K47" s="120"/>
      <c r="L47" s="162"/>
    </row>
    <row r="48" spans="1:85" s="163" customFormat="1" ht="31.5" x14ac:dyDescent="0.25">
      <c r="A48" s="23">
        <v>44</v>
      </c>
      <c r="B48" s="43" t="s">
        <v>89</v>
      </c>
      <c r="C48" s="22" t="s">
        <v>47</v>
      </c>
      <c r="D48" s="22" t="s">
        <v>71</v>
      </c>
      <c r="E48" s="22" t="s">
        <v>564</v>
      </c>
      <c r="F48" s="22"/>
      <c r="G48" s="77" t="s">
        <v>561</v>
      </c>
      <c r="H48" s="66"/>
      <c r="I48" s="66"/>
      <c r="J48" s="22" t="s">
        <v>241</v>
      </c>
      <c r="K48" s="120"/>
      <c r="L48" s="162"/>
    </row>
    <row r="49" spans="1:12" s="163" customFormat="1" ht="31.5" x14ac:dyDescent="0.25">
      <c r="A49" s="23">
        <v>45</v>
      </c>
      <c r="B49" s="43" t="s">
        <v>90</v>
      </c>
      <c r="C49" s="22" t="s">
        <v>47</v>
      </c>
      <c r="D49" s="22" t="s">
        <v>71</v>
      </c>
      <c r="E49" s="22" t="s">
        <v>564</v>
      </c>
      <c r="F49" s="22"/>
      <c r="G49" s="77" t="s">
        <v>561</v>
      </c>
      <c r="H49" s="66"/>
      <c r="I49" s="66"/>
      <c r="J49" s="22" t="s">
        <v>241</v>
      </c>
      <c r="K49" s="120"/>
      <c r="L49" s="162"/>
    </row>
    <row r="50" spans="1:12" s="163" customFormat="1" ht="31.5" x14ac:dyDescent="0.25">
      <c r="A50" s="23">
        <v>46</v>
      </c>
      <c r="B50" s="43" t="s">
        <v>91</v>
      </c>
      <c r="C50" s="22" t="s">
        <v>47</v>
      </c>
      <c r="D50" s="22" t="s">
        <v>71</v>
      </c>
      <c r="E50" s="22"/>
      <c r="F50" s="22" t="s">
        <v>396</v>
      </c>
      <c r="G50" s="22" t="s">
        <v>513</v>
      </c>
      <c r="H50" s="66"/>
      <c r="I50" s="66"/>
      <c r="J50" s="22" t="s">
        <v>241</v>
      </c>
      <c r="K50" s="120"/>
      <c r="L50" s="162"/>
    </row>
    <row r="51" spans="1:12" ht="47.25" x14ac:dyDescent="0.25">
      <c r="A51" s="23">
        <v>47</v>
      </c>
      <c r="B51" s="140" t="s">
        <v>92</v>
      </c>
      <c r="C51" s="22" t="s">
        <v>61</v>
      </c>
      <c r="D51" s="22" t="s">
        <v>59</v>
      </c>
      <c r="E51" s="22"/>
      <c r="F51" s="22" t="s">
        <v>248</v>
      </c>
      <c r="G51" s="22" t="s">
        <v>513</v>
      </c>
      <c r="H51" s="22"/>
      <c r="I51" s="22"/>
      <c r="J51" s="22" t="s">
        <v>241</v>
      </c>
      <c r="K51" s="26"/>
      <c r="L51" s="26"/>
    </row>
    <row r="52" spans="1:12" ht="47.25" x14ac:dyDescent="0.25">
      <c r="A52" s="23">
        <v>48</v>
      </c>
      <c r="B52" s="78" t="s">
        <v>93</v>
      </c>
      <c r="C52" s="22" t="s">
        <v>61</v>
      </c>
      <c r="D52" s="22" t="s">
        <v>59</v>
      </c>
      <c r="E52" s="22"/>
      <c r="F52" s="22" t="s">
        <v>248</v>
      </c>
      <c r="G52" s="22" t="s">
        <v>513</v>
      </c>
      <c r="H52" s="22"/>
      <c r="I52" s="22"/>
      <c r="J52" s="22" t="s">
        <v>241</v>
      </c>
      <c r="K52" s="26"/>
      <c r="L52" s="26"/>
    </row>
    <row r="53" spans="1:12" ht="47.25" x14ac:dyDescent="0.25">
      <c r="A53" s="23">
        <v>49</v>
      </c>
      <c r="B53" s="24" t="s">
        <v>94</v>
      </c>
      <c r="C53" s="22" t="s">
        <v>50</v>
      </c>
      <c r="D53" s="22" t="s">
        <v>51</v>
      </c>
      <c r="E53" s="22" t="s">
        <v>483</v>
      </c>
      <c r="F53" s="22" t="s">
        <v>248</v>
      </c>
      <c r="G53" s="22" t="s">
        <v>513</v>
      </c>
      <c r="H53" s="22"/>
      <c r="I53" s="22"/>
      <c r="J53" s="22" t="s">
        <v>241</v>
      </c>
      <c r="K53" s="26"/>
      <c r="L53" s="26"/>
    </row>
    <row r="54" spans="1:12" s="163" customFormat="1" ht="31.5" x14ac:dyDescent="0.25">
      <c r="A54" s="23">
        <v>50</v>
      </c>
      <c r="B54" s="82" t="s">
        <v>95</v>
      </c>
      <c r="C54" s="22" t="s">
        <v>50</v>
      </c>
      <c r="D54" s="22" t="s">
        <v>80</v>
      </c>
      <c r="E54" s="22" t="s">
        <v>269</v>
      </c>
      <c r="F54" s="23" t="s">
        <v>286</v>
      </c>
      <c r="G54" s="83" t="s">
        <v>513</v>
      </c>
      <c r="H54" s="83"/>
      <c r="I54" s="23"/>
      <c r="J54" s="22" t="s">
        <v>241</v>
      </c>
      <c r="K54" s="120"/>
      <c r="L54" s="162"/>
    </row>
    <row r="55" spans="1:12" s="163" customFormat="1" ht="31.5" x14ac:dyDescent="0.25">
      <c r="A55" s="23">
        <v>51</v>
      </c>
      <c r="B55" s="24" t="s">
        <v>96</v>
      </c>
      <c r="C55" s="22" t="s">
        <v>50</v>
      </c>
      <c r="D55" s="22" t="s">
        <v>80</v>
      </c>
      <c r="E55" s="22" t="s">
        <v>269</v>
      </c>
      <c r="F55" s="23" t="s">
        <v>286</v>
      </c>
      <c r="G55" s="83" t="s">
        <v>513</v>
      </c>
      <c r="H55" s="83"/>
      <c r="I55" s="23"/>
      <c r="J55" s="22" t="s">
        <v>241</v>
      </c>
      <c r="K55" s="120"/>
      <c r="L55" s="162"/>
    </row>
    <row r="56" spans="1:12" ht="47.25" x14ac:dyDescent="0.25">
      <c r="A56" s="23">
        <v>52</v>
      </c>
      <c r="B56" s="140" t="s">
        <v>97</v>
      </c>
      <c r="C56" s="22" t="s">
        <v>47</v>
      </c>
      <c r="D56" s="22" t="s">
        <v>98</v>
      </c>
      <c r="E56" s="22" t="s">
        <v>568</v>
      </c>
      <c r="F56" s="22"/>
      <c r="G56" s="83" t="s">
        <v>513</v>
      </c>
      <c r="H56" s="22"/>
      <c r="I56" s="22"/>
      <c r="J56" s="22" t="s">
        <v>241</v>
      </c>
      <c r="K56" s="26"/>
      <c r="L56" s="26"/>
    </row>
    <row r="57" spans="1:12" ht="63" x14ac:dyDescent="0.25">
      <c r="A57" s="23">
        <v>53</v>
      </c>
      <c r="B57" s="24" t="s">
        <v>99</v>
      </c>
      <c r="C57" s="22" t="s">
        <v>65</v>
      </c>
      <c r="D57" s="22" t="s">
        <v>62</v>
      </c>
      <c r="E57" s="22" t="s">
        <v>252</v>
      </c>
      <c r="F57" s="22" t="s">
        <v>286</v>
      </c>
      <c r="G57" s="22" t="s">
        <v>561</v>
      </c>
      <c r="H57" s="22"/>
      <c r="I57" s="22"/>
      <c r="J57" s="22" t="s">
        <v>241</v>
      </c>
      <c r="K57" s="26"/>
      <c r="L57" s="26"/>
    </row>
    <row r="58" spans="1:12" ht="31.5" x14ac:dyDescent="0.25">
      <c r="A58" s="23">
        <v>54</v>
      </c>
      <c r="B58" s="24" t="s">
        <v>100</v>
      </c>
      <c r="C58" s="22" t="s">
        <v>31</v>
      </c>
      <c r="D58" s="22" t="s">
        <v>101</v>
      </c>
      <c r="E58" s="22"/>
      <c r="F58" s="22" t="s">
        <v>569</v>
      </c>
      <c r="G58" s="22" t="s">
        <v>561</v>
      </c>
      <c r="H58" s="22"/>
      <c r="I58" s="22"/>
      <c r="J58" s="22" t="s">
        <v>241</v>
      </c>
      <c r="K58" s="26"/>
      <c r="L58" s="26"/>
    </row>
    <row r="59" spans="1:12" ht="31.5" x14ac:dyDescent="0.25">
      <c r="A59" s="23">
        <v>55</v>
      </c>
      <c r="B59" s="24" t="s">
        <v>102</v>
      </c>
      <c r="C59" s="22" t="s">
        <v>31</v>
      </c>
      <c r="D59" s="22" t="s">
        <v>101</v>
      </c>
      <c r="E59" s="22"/>
      <c r="F59" s="22" t="s">
        <v>248</v>
      </c>
      <c r="G59" s="22" t="s">
        <v>561</v>
      </c>
      <c r="H59" s="22"/>
      <c r="I59" s="22"/>
      <c r="J59" s="22" t="s">
        <v>241</v>
      </c>
      <c r="K59" s="26"/>
      <c r="L59" s="26"/>
    </row>
    <row r="60" spans="1:12" ht="31.5" x14ac:dyDescent="0.25">
      <c r="A60" s="23">
        <v>56</v>
      </c>
      <c r="B60" s="24" t="s">
        <v>103</v>
      </c>
      <c r="C60" s="22" t="s">
        <v>31</v>
      </c>
      <c r="D60" s="22" t="s">
        <v>62</v>
      </c>
      <c r="E60" s="22" t="s">
        <v>252</v>
      </c>
      <c r="F60" s="22" t="s">
        <v>322</v>
      </c>
      <c r="G60" s="22" t="s">
        <v>561</v>
      </c>
      <c r="H60" s="22"/>
      <c r="I60" s="22"/>
      <c r="J60" s="22" t="s">
        <v>241</v>
      </c>
      <c r="K60" s="26"/>
      <c r="L60" s="26"/>
    </row>
    <row r="61" spans="1:12" s="142" customFormat="1" ht="47.25" x14ac:dyDescent="0.25">
      <c r="A61" s="23">
        <v>57</v>
      </c>
      <c r="B61" s="78" t="s">
        <v>104</v>
      </c>
      <c r="C61" s="22" t="s">
        <v>31</v>
      </c>
      <c r="D61" s="22" t="s">
        <v>98</v>
      </c>
      <c r="E61" s="22"/>
      <c r="F61" s="22" t="s">
        <v>248</v>
      </c>
      <c r="G61" s="22" t="s">
        <v>570</v>
      </c>
      <c r="H61" s="22"/>
      <c r="I61" s="22"/>
      <c r="J61" s="22" t="s">
        <v>241</v>
      </c>
      <c r="K61" s="57"/>
      <c r="L61" s="57"/>
    </row>
    <row r="62" spans="1:12" s="142" customFormat="1" ht="31.5" x14ac:dyDescent="0.25">
      <c r="A62" s="23">
        <v>58</v>
      </c>
      <c r="B62" s="78" t="s">
        <v>105</v>
      </c>
      <c r="C62" s="22" t="s">
        <v>31</v>
      </c>
      <c r="D62" s="22" t="s">
        <v>59</v>
      </c>
      <c r="E62" s="22" t="s">
        <v>571</v>
      </c>
      <c r="F62" s="22" t="s">
        <v>313</v>
      </c>
      <c r="G62" s="22" t="s">
        <v>570</v>
      </c>
      <c r="H62" s="22"/>
      <c r="I62" s="22"/>
      <c r="J62" s="22" t="s">
        <v>241</v>
      </c>
      <c r="K62" s="57"/>
      <c r="L62" s="57"/>
    </row>
    <row r="63" spans="1:12" s="142" customFormat="1" ht="31.5" x14ac:dyDescent="0.25">
      <c r="A63" s="23">
        <v>59</v>
      </c>
      <c r="B63" s="78" t="s">
        <v>106</v>
      </c>
      <c r="C63" s="22" t="s">
        <v>31</v>
      </c>
      <c r="D63" s="22" t="s">
        <v>59</v>
      </c>
      <c r="E63" s="22"/>
      <c r="F63" s="22" t="s">
        <v>248</v>
      </c>
      <c r="G63" s="22" t="s">
        <v>570</v>
      </c>
      <c r="H63" s="22"/>
      <c r="I63" s="22"/>
      <c r="J63" s="22" t="s">
        <v>241</v>
      </c>
      <c r="K63" s="57"/>
      <c r="L63" s="57"/>
    </row>
    <row r="64" spans="1:12" s="142" customFormat="1" ht="31.5" x14ac:dyDescent="0.25">
      <c r="A64" s="23">
        <v>60</v>
      </c>
      <c r="B64" s="78" t="s">
        <v>107</v>
      </c>
      <c r="C64" s="22" t="s">
        <v>31</v>
      </c>
      <c r="D64" s="22" t="s">
        <v>37</v>
      </c>
      <c r="E64" s="22" t="s">
        <v>571</v>
      </c>
      <c r="F64" s="22" t="s">
        <v>286</v>
      </c>
      <c r="G64" s="22" t="s">
        <v>570</v>
      </c>
      <c r="H64" s="22"/>
      <c r="I64" s="22"/>
      <c r="J64" s="22" t="s">
        <v>241</v>
      </c>
      <c r="K64" s="57"/>
      <c r="L64" s="57"/>
    </row>
    <row r="65" spans="1:12" x14ac:dyDescent="0.25">
      <c r="A65" s="186" t="s">
        <v>108</v>
      </c>
      <c r="B65" s="187"/>
      <c r="C65" s="187"/>
      <c r="D65" s="187"/>
      <c r="E65" s="187"/>
      <c r="F65" s="187"/>
      <c r="G65" s="187"/>
      <c r="H65" s="187"/>
      <c r="I65" s="187"/>
      <c r="J65" s="174"/>
      <c r="K65" s="26"/>
      <c r="L65" s="26"/>
    </row>
    <row r="66" spans="1:12" ht="31.5" x14ac:dyDescent="0.25">
      <c r="A66" s="22">
        <v>61</v>
      </c>
      <c r="B66" s="24" t="s">
        <v>109</v>
      </c>
      <c r="C66" s="124" t="s">
        <v>31</v>
      </c>
      <c r="D66" s="136" t="s">
        <v>37</v>
      </c>
      <c r="E66" s="22" t="s">
        <v>261</v>
      </c>
      <c r="F66" s="124" t="s">
        <v>248</v>
      </c>
      <c r="G66" s="143" t="s">
        <v>572</v>
      </c>
      <c r="H66" s="22"/>
      <c r="I66" s="22"/>
      <c r="J66" s="22" t="s">
        <v>241</v>
      </c>
      <c r="K66" s="26"/>
      <c r="L66" s="26"/>
    </row>
    <row r="67" spans="1:12" ht="31.5" x14ac:dyDescent="0.25">
      <c r="A67" s="22">
        <v>62</v>
      </c>
      <c r="B67" s="24" t="s">
        <v>110</v>
      </c>
      <c r="C67" s="22" t="s">
        <v>47</v>
      </c>
      <c r="D67" s="136" t="s">
        <v>37</v>
      </c>
      <c r="E67" s="22"/>
      <c r="F67" s="124" t="s">
        <v>248</v>
      </c>
      <c r="G67" s="143"/>
      <c r="H67" s="22"/>
      <c r="I67" s="22"/>
      <c r="J67" s="22" t="s">
        <v>241</v>
      </c>
      <c r="K67" s="26"/>
      <c r="L67" s="26"/>
    </row>
    <row r="68" spans="1:12" s="163" customFormat="1" ht="31.5" x14ac:dyDescent="0.25">
      <c r="A68" s="22">
        <v>63</v>
      </c>
      <c r="B68" s="43" t="s">
        <v>111</v>
      </c>
      <c r="C68" s="22" t="s">
        <v>50</v>
      </c>
      <c r="D68" s="22" t="s">
        <v>55</v>
      </c>
      <c r="E68" s="22" t="s">
        <v>564</v>
      </c>
      <c r="F68" s="85" t="s">
        <v>573</v>
      </c>
      <c r="G68" s="143" t="s">
        <v>572</v>
      </c>
      <c r="H68" s="66"/>
      <c r="I68" s="66"/>
      <c r="J68" s="22" t="s">
        <v>241</v>
      </c>
      <c r="K68" s="120"/>
      <c r="L68" s="162"/>
    </row>
    <row r="69" spans="1:12" s="163" customFormat="1" ht="31.5" x14ac:dyDescent="0.25">
      <c r="A69" s="22">
        <v>64</v>
      </c>
      <c r="B69" s="43" t="s">
        <v>54</v>
      </c>
      <c r="C69" s="22" t="s">
        <v>50</v>
      </c>
      <c r="D69" s="22" t="s">
        <v>55</v>
      </c>
      <c r="E69" s="22" t="s">
        <v>564</v>
      </c>
      <c r="F69" s="85"/>
      <c r="G69" s="143" t="s">
        <v>572</v>
      </c>
      <c r="H69" s="66"/>
      <c r="I69" s="66"/>
      <c r="J69" s="22" t="s">
        <v>241</v>
      </c>
      <c r="K69" s="120"/>
      <c r="L69" s="162"/>
    </row>
    <row r="70" spans="1:12" s="163" customFormat="1" ht="31.5" x14ac:dyDescent="0.25">
      <c r="A70" s="22">
        <v>65</v>
      </c>
      <c r="B70" s="43" t="s">
        <v>86</v>
      </c>
      <c r="C70" s="22" t="s">
        <v>50</v>
      </c>
      <c r="D70" s="22" t="s">
        <v>55</v>
      </c>
      <c r="E70" s="22" t="s">
        <v>564</v>
      </c>
      <c r="F70" s="85"/>
      <c r="G70" s="143" t="s">
        <v>572</v>
      </c>
      <c r="H70" s="66"/>
      <c r="I70" s="66"/>
      <c r="J70" s="22" t="s">
        <v>241</v>
      </c>
      <c r="K70" s="120"/>
      <c r="L70" s="162"/>
    </row>
    <row r="71" spans="1:12" ht="31.5" x14ac:dyDescent="0.25">
      <c r="A71" s="22">
        <v>66</v>
      </c>
      <c r="B71" s="78" t="s">
        <v>112</v>
      </c>
      <c r="C71" s="22" t="s">
        <v>31</v>
      </c>
      <c r="D71" s="22" t="s">
        <v>62</v>
      </c>
      <c r="E71" s="22" t="s">
        <v>574</v>
      </c>
      <c r="F71" s="22" t="s">
        <v>286</v>
      </c>
      <c r="G71" s="22" t="s">
        <v>575</v>
      </c>
      <c r="H71" s="22"/>
      <c r="I71" s="22" t="s">
        <v>576</v>
      </c>
      <c r="J71" s="22" t="s">
        <v>241</v>
      </c>
      <c r="K71" s="26"/>
      <c r="L71" s="26"/>
    </row>
    <row r="72" spans="1:12" ht="31.5" x14ac:dyDescent="0.25">
      <c r="A72" s="22">
        <v>67</v>
      </c>
      <c r="B72" s="78" t="s">
        <v>113</v>
      </c>
      <c r="C72" s="22" t="s">
        <v>31</v>
      </c>
      <c r="D72" s="22" t="s">
        <v>62</v>
      </c>
      <c r="E72" s="22" t="s">
        <v>574</v>
      </c>
      <c r="F72" s="22" t="s">
        <v>286</v>
      </c>
      <c r="G72" s="22" t="s">
        <v>575</v>
      </c>
      <c r="H72" s="22"/>
      <c r="I72" s="22" t="s">
        <v>576</v>
      </c>
      <c r="J72" s="22" t="s">
        <v>241</v>
      </c>
      <c r="K72" s="26"/>
      <c r="L72" s="26"/>
    </row>
    <row r="73" spans="1:12" ht="31.5" x14ac:dyDescent="0.25">
      <c r="A73" s="22">
        <v>68</v>
      </c>
      <c r="B73" s="24" t="s">
        <v>114</v>
      </c>
      <c r="C73" s="22" t="s">
        <v>31</v>
      </c>
      <c r="D73" s="22" t="s">
        <v>62</v>
      </c>
      <c r="E73" s="22" t="s">
        <v>252</v>
      </c>
      <c r="F73" s="22" t="s">
        <v>322</v>
      </c>
      <c r="G73" s="22" t="s">
        <v>502</v>
      </c>
      <c r="H73" s="22"/>
      <c r="I73" s="22"/>
      <c r="J73" s="22" t="s">
        <v>241</v>
      </c>
      <c r="K73" s="26"/>
      <c r="L73" s="26"/>
    </row>
    <row r="74" spans="1:12" ht="31.5" x14ac:dyDescent="0.25">
      <c r="A74" s="22">
        <v>69</v>
      </c>
      <c r="B74" s="78" t="s">
        <v>115</v>
      </c>
      <c r="C74" s="22" t="s">
        <v>47</v>
      </c>
      <c r="D74" s="22" t="s">
        <v>71</v>
      </c>
      <c r="E74" s="22" t="s">
        <v>577</v>
      </c>
      <c r="F74" s="22"/>
      <c r="G74" s="22" t="s">
        <v>575</v>
      </c>
      <c r="H74" s="22"/>
      <c r="I74" s="22"/>
      <c r="J74" s="22" t="s">
        <v>241</v>
      </c>
      <c r="K74" s="26"/>
      <c r="L74" s="26"/>
    </row>
    <row r="75" spans="1:12" ht="47.25" x14ac:dyDescent="0.25">
      <c r="A75" s="154">
        <v>70</v>
      </c>
      <c r="B75" s="168" t="s">
        <v>116</v>
      </c>
      <c r="C75" s="154" t="s">
        <v>47</v>
      </c>
      <c r="D75" s="154" t="s">
        <v>71</v>
      </c>
      <c r="E75" s="22" t="s">
        <v>568</v>
      </c>
      <c r="F75" s="22"/>
      <c r="G75" s="22" t="s">
        <v>578</v>
      </c>
      <c r="H75" s="22"/>
      <c r="I75" s="22"/>
      <c r="J75" s="154"/>
      <c r="K75" s="154" t="s">
        <v>241</v>
      </c>
      <c r="L75" s="154"/>
    </row>
    <row r="76" spans="1:12" ht="31.5" x14ac:dyDescent="0.25">
      <c r="A76" s="22">
        <v>71</v>
      </c>
      <c r="B76" s="78" t="s">
        <v>117</v>
      </c>
      <c r="C76" s="22" t="s">
        <v>118</v>
      </c>
      <c r="D76" s="22" t="s">
        <v>71</v>
      </c>
      <c r="E76" s="22"/>
      <c r="F76" s="22"/>
      <c r="G76" s="22" t="s">
        <v>502</v>
      </c>
      <c r="H76" s="22"/>
      <c r="I76" s="22"/>
      <c r="J76" s="22"/>
      <c r="K76" s="26"/>
      <c r="L76" s="26" t="s">
        <v>241</v>
      </c>
    </row>
    <row r="77" spans="1:12" ht="31.5" x14ac:dyDescent="0.25">
      <c r="A77" s="22">
        <v>72</v>
      </c>
      <c r="B77" s="78" t="s">
        <v>119</v>
      </c>
      <c r="C77" s="22" t="s">
        <v>31</v>
      </c>
      <c r="D77" s="22" t="s">
        <v>59</v>
      </c>
      <c r="E77" s="22" t="s">
        <v>579</v>
      </c>
      <c r="F77" s="22" t="s">
        <v>286</v>
      </c>
      <c r="G77" s="22" t="s">
        <v>580</v>
      </c>
      <c r="H77" s="22"/>
      <c r="I77" s="22"/>
      <c r="J77" s="22" t="s">
        <v>241</v>
      </c>
      <c r="K77" s="26"/>
      <c r="L77" s="26"/>
    </row>
    <row r="78" spans="1:12" ht="31.5" x14ac:dyDescent="0.25">
      <c r="A78" s="22">
        <v>73</v>
      </c>
      <c r="B78" s="78" t="s">
        <v>120</v>
      </c>
      <c r="C78" s="22" t="s">
        <v>31</v>
      </c>
      <c r="D78" s="22" t="s">
        <v>59</v>
      </c>
      <c r="E78" s="22" t="s">
        <v>579</v>
      </c>
      <c r="F78" s="22" t="s">
        <v>286</v>
      </c>
      <c r="G78" s="22" t="s">
        <v>580</v>
      </c>
      <c r="H78" s="22"/>
      <c r="I78" s="22"/>
      <c r="J78" s="22" t="s">
        <v>241</v>
      </c>
      <c r="K78" s="26"/>
      <c r="L78" s="26"/>
    </row>
    <row r="79" spans="1:12" ht="47.25" x14ac:dyDescent="0.25">
      <c r="A79" s="22">
        <v>74</v>
      </c>
      <c r="B79" s="78" t="s">
        <v>121</v>
      </c>
      <c r="C79" s="22" t="s">
        <v>47</v>
      </c>
      <c r="D79" s="22" t="s">
        <v>98</v>
      </c>
      <c r="E79" s="22" t="s">
        <v>568</v>
      </c>
      <c r="F79" s="22" t="s">
        <v>248</v>
      </c>
      <c r="G79" s="22" t="s">
        <v>502</v>
      </c>
      <c r="H79" s="22"/>
      <c r="I79" s="22"/>
      <c r="J79" s="22" t="s">
        <v>241</v>
      </c>
      <c r="K79" s="26"/>
      <c r="L79" s="26"/>
    </row>
    <row r="80" spans="1:12" ht="47.25" x14ac:dyDescent="0.25">
      <c r="A80" s="22">
        <v>75</v>
      </c>
      <c r="B80" s="78" t="s">
        <v>122</v>
      </c>
      <c r="C80" s="22" t="s">
        <v>47</v>
      </c>
      <c r="D80" s="22" t="s">
        <v>98</v>
      </c>
      <c r="E80" s="22"/>
      <c r="F80" s="22" t="s">
        <v>248</v>
      </c>
      <c r="G80" s="22" t="s">
        <v>502</v>
      </c>
      <c r="H80" s="22"/>
      <c r="I80" s="22"/>
      <c r="J80" s="22" t="s">
        <v>241</v>
      </c>
      <c r="K80" s="26"/>
      <c r="L80" s="26"/>
    </row>
    <row r="81" spans="1:85" x14ac:dyDescent="0.25">
      <c r="A81" s="186" t="s">
        <v>123</v>
      </c>
      <c r="B81" s="187"/>
      <c r="C81" s="187"/>
      <c r="D81" s="187"/>
      <c r="E81" s="187"/>
      <c r="F81" s="187"/>
      <c r="G81" s="187"/>
      <c r="H81" s="187"/>
      <c r="I81" s="187"/>
      <c r="J81" s="174"/>
      <c r="K81" s="26"/>
      <c r="L81" s="26"/>
    </row>
    <row r="82" spans="1:85" ht="47.25" x14ac:dyDescent="0.25">
      <c r="A82" s="22">
        <v>76</v>
      </c>
      <c r="B82" s="24" t="s">
        <v>124</v>
      </c>
      <c r="C82" s="22" t="s">
        <v>50</v>
      </c>
      <c r="D82" s="22" t="s">
        <v>51</v>
      </c>
      <c r="E82" s="22" t="s">
        <v>252</v>
      </c>
      <c r="F82" s="22" t="s">
        <v>487</v>
      </c>
      <c r="G82" s="22" t="s">
        <v>581</v>
      </c>
      <c r="H82" s="22"/>
      <c r="I82" s="22"/>
      <c r="J82" s="22" t="s">
        <v>241</v>
      </c>
      <c r="K82" s="26"/>
      <c r="L82" s="26"/>
    </row>
    <row r="83" spans="1:85" s="163" customFormat="1" ht="31.5" x14ac:dyDescent="0.25">
      <c r="A83" s="22">
        <v>77</v>
      </c>
      <c r="B83" s="43" t="s">
        <v>125</v>
      </c>
      <c r="C83" s="22" t="s">
        <v>50</v>
      </c>
      <c r="D83" s="22" t="s">
        <v>55</v>
      </c>
      <c r="E83" s="22" t="s">
        <v>564</v>
      </c>
      <c r="F83" s="85" t="s">
        <v>582</v>
      </c>
      <c r="G83" s="22" t="s">
        <v>581</v>
      </c>
      <c r="H83" s="66"/>
      <c r="I83" s="66"/>
      <c r="J83" s="22" t="s">
        <v>241</v>
      </c>
      <c r="K83" s="120"/>
      <c r="L83" s="162"/>
    </row>
    <row r="84" spans="1:85" s="163" customFormat="1" ht="31.5" x14ac:dyDescent="0.25">
      <c r="A84" s="22">
        <v>78</v>
      </c>
      <c r="B84" s="43" t="s">
        <v>583</v>
      </c>
      <c r="C84" s="22" t="s">
        <v>50</v>
      </c>
      <c r="D84" s="22" t="s">
        <v>55</v>
      </c>
      <c r="E84" s="22" t="s">
        <v>564</v>
      </c>
      <c r="F84" s="85" t="s">
        <v>582</v>
      </c>
      <c r="G84" s="22" t="s">
        <v>581</v>
      </c>
      <c r="H84" s="66"/>
      <c r="I84" s="66"/>
      <c r="J84" s="22" t="s">
        <v>241</v>
      </c>
      <c r="K84" s="120"/>
      <c r="L84" s="162"/>
    </row>
    <row r="85" spans="1:85" ht="47.25" x14ac:dyDescent="0.25">
      <c r="A85" s="22">
        <v>79</v>
      </c>
      <c r="B85" s="24" t="s">
        <v>584</v>
      </c>
      <c r="C85" s="22" t="s">
        <v>47</v>
      </c>
      <c r="D85" s="22" t="s">
        <v>126</v>
      </c>
      <c r="E85" s="22" t="s">
        <v>252</v>
      </c>
      <c r="F85" s="22" t="s">
        <v>248</v>
      </c>
      <c r="G85" s="22" t="s">
        <v>581</v>
      </c>
      <c r="H85" s="22"/>
      <c r="I85" s="22"/>
      <c r="J85" s="22" t="s">
        <v>241</v>
      </c>
      <c r="K85" s="26"/>
      <c r="L85" s="26"/>
    </row>
    <row r="86" spans="1:85" ht="31.5" x14ac:dyDescent="0.25">
      <c r="A86" s="22">
        <v>80</v>
      </c>
      <c r="B86" s="24" t="s">
        <v>127</v>
      </c>
      <c r="C86" s="22" t="s">
        <v>47</v>
      </c>
      <c r="D86" s="22" t="s">
        <v>71</v>
      </c>
      <c r="E86" s="22" t="s">
        <v>272</v>
      </c>
      <c r="F86" s="22" t="s">
        <v>248</v>
      </c>
      <c r="G86" s="22" t="s">
        <v>581</v>
      </c>
      <c r="H86" s="22"/>
      <c r="I86" s="22"/>
      <c r="J86" s="22" t="s">
        <v>241</v>
      </c>
      <c r="K86" s="26"/>
      <c r="L86" s="26"/>
    </row>
    <row r="87" spans="1:85" ht="31.5" x14ac:dyDescent="0.25">
      <c r="A87" s="154">
        <v>81</v>
      </c>
      <c r="B87" s="169" t="s">
        <v>128</v>
      </c>
      <c r="C87" s="154" t="s">
        <v>47</v>
      </c>
      <c r="D87" s="154" t="s">
        <v>71</v>
      </c>
      <c r="E87" s="22" t="s">
        <v>252</v>
      </c>
      <c r="F87" s="22" t="s">
        <v>248</v>
      </c>
      <c r="G87" s="22" t="s">
        <v>581</v>
      </c>
      <c r="H87" s="22"/>
      <c r="I87" s="22"/>
      <c r="J87" s="154"/>
      <c r="K87" s="154" t="s">
        <v>241</v>
      </c>
      <c r="L87" s="154"/>
    </row>
    <row r="88" spans="1:85" ht="47.25" x14ac:dyDescent="0.25">
      <c r="A88" s="22">
        <v>82</v>
      </c>
      <c r="B88" s="24" t="s">
        <v>129</v>
      </c>
      <c r="C88" s="22" t="s">
        <v>50</v>
      </c>
      <c r="D88" s="22" t="s">
        <v>51</v>
      </c>
      <c r="E88" s="22" t="s">
        <v>252</v>
      </c>
      <c r="F88" s="22" t="s">
        <v>248</v>
      </c>
      <c r="G88" s="22" t="s">
        <v>581</v>
      </c>
      <c r="H88" s="22"/>
      <c r="I88" s="22"/>
      <c r="J88" s="22" t="s">
        <v>241</v>
      </c>
      <c r="K88" s="26"/>
      <c r="L88" s="26"/>
    </row>
    <row r="89" spans="1:85" ht="47.25" x14ac:dyDescent="0.25">
      <c r="A89" s="22">
        <v>83</v>
      </c>
      <c r="B89" s="24" t="s">
        <v>130</v>
      </c>
      <c r="C89" s="22" t="s">
        <v>47</v>
      </c>
      <c r="D89" s="22" t="s">
        <v>98</v>
      </c>
      <c r="E89" s="22"/>
      <c r="F89" s="22" t="s">
        <v>248</v>
      </c>
      <c r="G89" s="22" t="s">
        <v>581</v>
      </c>
      <c r="H89" s="22"/>
      <c r="I89" s="22"/>
      <c r="J89" s="22" t="s">
        <v>241</v>
      </c>
      <c r="K89" s="26"/>
      <c r="L89" s="26"/>
    </row>
    <row r="90" spans="1:85" ht="31.5" x14ac:dyDescent="0.25">
      <c r="A90" s="22">
        <v>84</v>
      </c>
      <c r="B90" s="24" t="s">
        <v>131</v>
      </c>
      <c r="C90" s="22" t="s">
        <v>31</v>
      </c>
      <c r="D90" s="22" t="s">
        <v>62</v>
      </c>
      <c r="E90" s="22" t="s">
        <v>252</v>
      </c>
      <c r="F90" s="22" t="s">
        <v>286</v>
      </c>
      <c r="G90" s="22" t="s">
        <v>581</v>
      </c>
      <c r="H90" s="22"/>
      <c r="I90" s="22"/>
      <c r="J90" s="22" t="s">
        <v>241</v>
      </c>
      <c r="K90" s="26"/>
      <c r="L90" s="26"/>
    </row>
    <row r="91" spans="1:85" x14ac:dyDescent="0.25">
      <c r="A91" s="186" t="s">
        <v>132</v>
      </c>
      <c r="B91" s="187"/>
      <c r="C91" s="187"/>
      <c r="D91" s="187"/>
      <c r="E91" s="187"/>
      <c r="F91" s="187"/>
      <c r="G91" s="187"/>
      <c r="H91" s="187"/>
      <c r="I91" s="187"/>
      <c r="J91" s="174"/>
      <c r="K91" s="26"/>
      <c r="L91" s="26"/>
    </row>
    <row r="92" spans="1:85" s="26" customFormat="1" ht="47.25" x14ac:dyDescent="0.25">
      <c r="A92" s="23">
        <v>85</v>
      </c>
      <c r="B92" s="78" t="s">
        <v>133</v>
      </c>
      <c r="C92" s="22" t="s">
        <v>31</v>
      </c>
      <c r="D92" s="22" t="s">
        <v>32</v>
      </c>
      <c r="E92" s="22" t="s">
        <v>252</v>
      </c>
      <c r="F92" s="23" t="s">
        <v>286</v>
      </c>
      <c r="G92" s="77" t="s">
        <v>546</v>
      </c>
      <c r="H92" s="23"/>
      <c r="I92" s="22"/>
      <c r="J92" s="22" t="s">
        <v>241</v>
      </c>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9"/>
      <c r="AT92" s="69"/>
      <c r="AU92" s="69"/>
      <c r="AV92" s="69"/>
      <c r="AW92" s="69"/>
      <c r="AX92" s="69"/>
      <c r="AY92" s="69"/>
      <c r="AZ92" s="69"/>
      <c r="BA92" s="69"/>
      <c r="BB92" s="69"/>
      <c r="BC92" s="69"/>
      <c r="BD92" s="69"/>
      <c r="BE92" s="69"/>
      <c r="BF92" s="69"/>
      <c r="BG92" s="69"/>
      <c r="BH92" s="69"/>
      <c r="BI92" s="69"/>
      <c r="BJ92" s="69"/>
      <c r="BK92" s="69"/>
      <c r="BL92" s="69"/>
      <c r="BM92" s="69"/>
      <c r="BN92" s="69"/>
      <c r="BO92" s="69"/>
      <c r="BP92" s="69"/>
      <c r="BQ92" s="69"/>
      <c r="BR92" s="69"/>
      <c r="BS92" s="69"/>
      <c r="BT92" s="69"/>
      <c r="BU92" s="69"/>
      <c r="BV92" s="69"/>
      <c r="BW92" s="69"/>
      <c r="BX92" s="69"/>
      <c r="BY92" s="69"/>
      <c r="BZ92" s="69"/>
      <c r="CA92" s="69"/>
      <c r="CB92" s="69"/>
      <c r="CC92" s="69"/>
      <c r="CD92" s="69"/>
      <c r="CE92" s="69"/>
      <c r="CF92" s="69"/>
      <c r="CG92" s="69"/>
    </row>
    <row r="93" spans="1:85" ht="31.5" x14ac:dyDescent="0.25">
      <c r="A93" s="23">
        <v>86</v>
      </c>
      <c r="B93" s="24" t="s">
        <v>585</v>
      </c>
      <c r="C93" s="124" t="s">
        <v>31</v>
      </c>
      <c r="D93" s="22" t="s">
        <v>37</v>
      </c>
      <c r="E93" s="22" t="s">
        <v>272</v>
      </c>
      <c r="F93" s="22" t="s">
        <v>248</v>
      </c>
      <c r="G93" s="77" t="s">
        <v>546</v>
      </c>
      <c r="H93" s="22"/>
      <c r="I93" s="22"/>
      <c r="J93" s="22"/>
      <c r="K93" s="26"/>
      <c r="L93" s="26" t="s">
        <v>241</v>
      </c>
    </row>
    <row r="94" spans="1:85" s="163" customFormat="1" ht="47.25" x14ac:dyDescent="0.25">
      <c r="A94" s="23">
        <v>87</v>
      </c>
      <c r="B94" s="43" t="s">
        <v>134</v>
      </c>
      <c r="C94" s="23" t="s">
        <v>50</v>
      </c>
      <c r="D94" s="22" t="s">
        <v>55</v>
      </c>
      <c r="E94" s="22" t="s">
        <v>564</v>
      </c>
      <c r="F94" s="23" t="s">
        <v>248</v>
      </c>
      <c r="G94" s="77" t="s">
        <v>546</v>
      </c>
      <c r="H94" s="66"/>
      <c r="I94" s="66"/>
      <c r="J94" s="22" t="s">
        <v>241</v>
      </c>
      <c r="K94" s="120"/>
      <c r="L94" s="162"/>
    </row>
    <row r="95" spans="1:85" s="163" customFormat="1" ht="31.5" x14ac:dyDescent="0.25">
      <c r="A95" s="23">
        <v>88</v>
      </c>
      <c r="B95" s="43" t="s">
        <v>135</v>
      </c>
      <c r="C95" s="23" t="s">
        <v>50</v>
      </c>
      <c r="D95" s="22" t="s">
        <v>55</v>
      </c>
      <c r="E95" s="22" t="s">
        <v>564</v>
      </c>
      <c r="F95" s="85"/>
      <c r="G95" s="77" t="s">
        <v>546</v>
      </c>
      <c r="H95" s="66"/>
      <c r="I95" s="66"/>
      <c r="J95" s="22" t="s">
        <v>241</v>
      </c>
      <c r="K95" s="120"/>
      <c r="L95" s="162"/>
    </row>
    <row r="96" spans="1:85" ht="47.25" x14ac:dyDescent="0.25">
      <c r="A96" s="23">
        <v>89</v>
      </c>
      <c r="B96" s="24" t="s">
        <v>136</v>
      </c>
      <c r="C96" s="22" t="s">
        <v>47</v>
      </c>
      <c r="D96" s="22" t="s">
        <v>126</v>
      </c>
      <c r="E96" s="22" t="s">
        <v>252</v>
      </c>
      <c r="F96" s="22" t="s">
        <v>248</v>
      </c>
      <c r="G96" s="77" t="s">
        <v>546</v>
      </c>
      <c r="H96" s="22"/>
      <c r="I96" s="22"/>
      <c r="J96" s="22" t="s">
        <v>241</v>
      </c>
      <c r="K96" s="26"/>
      <c r="L96" s="26"/>
    </row>
    <row r="97" spans="1:12" ht="31.5" x14ac:dyDescent="0.25">
      <c r="A97" s="23">
        <v>90</v>
      </c>
      <c r="B97" s="24" t="s">
        <v>137</v>
      </c>
      <c r="C97" s="22" t="s">
        <v>47</v>
      </c>
      <c r="D97" s="22" t="s">
        <v>71</v>
      </c>
      <c r="E97" s="22" t="s">
        <v>252</v>
      </c>
      <c r="F97" s="22" t="s">
        <v>286</v>
      </c>
      <c r="G97" s="77" t="s">
        <v>546</v>
      </c>
      <c r="H97" s="22"/>
      <c r="I97" s="22"/>
      <c r="J97" s="22" t="s">
        <v>241</v>
      </c>
      <c r="K97" s="26"/>
      <c r="L97" s="26"/>
    </row>
    <row r="98" spans="1:12" ht="47.25" x14ac:dyDescent="0.25">
      <c r="A98" s="23">
        <v>91</v>
      </c>
      <c r="B98" s="24" t="s">
        <v>138</v>
      </c>
      <c r="C98" s="22" t="s">
        <v>31</v>
      </c>
      <c r="D98" s="22" t="s">
        <v>139</v>
      </c>
      <c r="E98" s="22" t="s">
        <v>586</v>
      </c>
      <c r="F98" s="22" t="s">
        <v>286</v>
      </c>
      <c r="G98" s="77" t="s">
        <v>587</v>
      </c>
      <c r="H98" s="22"/>
      <c r="I98" s="22" t="s">
        <v>546</v>
      </c>
      <c r="J98" s="22" t="s">
        <v>241</v>
      </c>
      <c r="K98" s="26"/>
      <c r="L98" s="26"/>
    </row>
    <row r="99" spans="1:12" x14ac:dyDescent="0.25">
      <c r="A99" s="186" t="s">
        <v>140</v>
      </c>
      <c r="B99" s="187"/>
      <c r="C99" s="187"/>
      <c r="D99" s="187"/>
      <c r="E99" s="187"/>
      <c r="F99" s="187"/>
      <c r="G99" s="187"/>
      <c r="H99" s="187"/>
      <c r="I99" s="187"/>
      <c r="J99" s="174"/>
      <c r="K99" s="26"/>
      <c r="L99" s="26"/>
    </row>
    <row r="100" spans="1:12" ht="63" x14ac:dyDescent="0.25">
      <c r="A100" s="22">
        <v>92</v>
      </c>
      <c r="B100" s="24" t="s">
        <v>141</v>
      </c>
      <c r="C100" s="124" t="s">
        <v>31</v>
      </c>
      <c r="D100" s="22" t="s">
        <v>37</v>
      </c>
      <c r="E100" s="22" t="s">
        <v>252</v>
      </c>
      <c r="F100" s="22" t="s">
        <v>248</v>
      </c>
      <c r="G100" s="77" t="s">
        <v>588</v>
      </c>
      <c r="H100" s="22"/>
      <c r="I100" s="22"/>
      <c r="J100" s="22" t="s">
        <v>241</v>
      </c>
      <c r="K100" s="26"/>
      <c r="L100" s="26"/>
    </row>
    <row r="101" spans="1:12" ht="47.25" x14ac:dyDescent="0.25">
      <c r="A101" s="22">
        <v>93</v>
      </c>
      <c r="B101" s="24" t="s">
        <v>142</v>
      </c>
      <c r="C101" s="124" t="s">
        <v>31</v>
      </c>
      <c r="D101" s="22" t="s">
        <v>37</v>
      </c>
      <c r="E101" s="22" t="s">
        <v>252</v>
      </c>
      <c r="F101" s="22" t="s">
        <v>248</v>
      </c>
      <c r="G101" s="77" t="s">
        <v>588</v>
      </c>
      <c r="H101" s="22"/>
      <c r="I101" s="22"/>
      <c r="J101" s="22" t="s">
        <v>241</v>
      </c>
      <c r="K101" s="26"/>
      <c r="L101" s="26"/>
    </row>
    <row r="102" spans="1:12" ht="47.25" x14ac:dyDescent="0.25">
      <c r="A102" s="22">
        <v>94</v>
      </c>
      <c r="B102" s="24" t="s">
        <v>143</v>
      </c>
      <c r="C102" s="22" t="s">
        <v>50</v>
      </c>
      <c r="D102" s="22" t="s">
        <v>51</v>
      </c>
      <c r="E102" s="22" t="s">
        <v>252</v>
      </c>
      <c r="F102" s="22" t="s">
        <v>248</v>
      </c>
      <c r="G102" s="22" t="s">
        <v>588</v>
      </c>
      <c r="H102" s="22"/>
      <c r="I102" s="22"/>
      <c r="J102" s="22" t="s">
        <v>241</v>
      </c>
      <c r="K102" s="26"/>
      <c r="L102" s="26"/>
    </row>
    <row r="103" spans="1:12" ht="47.25" x14ac:dyDescent="0.25">
      <c r="A103" s="22">
        <v>95</v>
      </c>
      <c r="B103" s="24" t="s">
        <v>144</v>
      </c>
      <c r="C103" s="22" t="s">
        <v>50</v>
      </c>
      <c r="D103" s="22" t="s">
        <v>51</v>
      </c>
      <c r="E103" s="22" t="s">
        <v>252</v>
      </c>
      <c r="F103" s="22" t="s">
        <v>286</v>
      </c>
      <c r="G103" s="22" t="s">
        <v>588</v>
      </c>
      <c r="H103" s="22"/>
      <c r="I103" s="22"/>
      <c r="J103" s="22" t="s">
        <v>241</v>
      </c>
      <c r="K103" s="26"/>
      <c r="L103" s="26"/>
    </row>
    <row r="104" spans="1:12" ht="47.25" x14ac:dyDescent="0.25">
      <c r="A104" s="22">
        <v>96</v>
      </c>
      <c r="B104" s="24" t="s">
        <v>145</v>
      </c>
      <c r="C104" s="22" t="s">
        <v>50</v>
      </c>
      <c r="D104" s="22" t="s">
        <v>51</v>
      </c>
      <c r="E104" s="22" t="s">
        <v>252</v>
      </c>
      <c r="F104" s="22" t="s">
        <v>248</v>
      </c>
      <c r="G104" s="22" t="s">
        <v>588</v>
      </c>
      <c r="H104" s="22"/>
      <c r="I104" s="22"/>
      <c r="J104" s="22" t="s">
        <v>241</v>
      </c>
      <c r="K104" s="26"/>
      <c r="L104" s="26"/>
    </row>
    <row r="105" spans="1:12" ht="47.25" x14ac:dyDescent="0.25">
      <c r="A105" s="22">
        <v>97</v>
      </c>
      <c r="B105" s="24" t="s">
        <v>143</v>
      </c>
      <c r="C105" s="22" t="s">
        <v>50</v>
      </c>
      <c r="D105" s="22" t="s">
        <v>51</v>
      </c>
      <c r="E105" s="22" t="s">
        <v>252</v>
      </c>
      <c r="F105" s="22" t="s">
        <v>248</v>
      </c>
      <c r="G105" s="22" t="s">
        <v>588</v>
      </c>
      <c r="H105" s="22"/>
      <c r="I105" s="22"/>
      <c r="J105" s="22" t="s">
        <v>241</v>
      </c>
      <c r="K105" s="26"/>
      <c r="L105" s="26"/>
    </row>
    <row r="106" spans="1:12" s="163" customFormat="1" ht="31.5" x14ac:dyDescent="0.25">
      <c r="A106" s="22">
        <v>98</v>
      </c>
      <c r="B106" s="43" t="s">
        <v>146</v>
      </c>
      <c r="C106" s="22" t="s">
        <v>50</v>
      </c>
      <c r="D106" s="22" t="s">
        <v>55</v>
      </c>
      <c r="E106" s="22" t="s">
        <v>564</v>
      </c>
      <c r="F106" s="85"/>
      <c r="G106" s="22" t="s">
        <v>588</v>
      </c>
      <c r="H106" s="66"/>
      <c r="I106" s="66"/>
      <c r="J106" s="22" t="s">
        <v>241</v>
      </c>
      <c r="K106" s="120"/>
      <c r="L106" s="162"/>
    </row>
    <row r="107" spans="1:12" s="163" customFormat="1" ht="47.25" x14ac:dyDescent="0.25">
      <c r="A107" s="22">
        <v>99</v>
      </c>
      <c r="B107" s="82" t="s">
        <v>147</v>
      </c>
      <c r="C107" s="22" t="s">
        <v>50</v>
      </c>
      <c r="D107" s="22" t="s">
        <v>55</v>
      </c>
      <c r="E107" s="22" t="s">
        <v>564</v>
      </c>
      <c r="F107" s="23"/>
      <c r="G107" s="22" t="s">
        <v>588</v>
      </c>
      <c r="H107" s="66"/>
      <c r="I107" s="66"/>
      <c r="J107" s="22" t="s">
        <v>241</v>
      </c>
      <c r="K107" s="120"/>
      <c r="L107" s="162"/>
    </row>
    <row r="108" spans="1:12" s="163" customFormat="1" ht="31.5" x14ac:dyDescent="0.25">
      <c r="A108" s="22">
        <v>100</v>
      </c>
      <c r="B108" s="43" t="s">
        <v>148</v>
      </c>
      <c r="C108" s="22" t="s">
        <v>31</v>
      </c>
      <c r="D108" s="22" t="s">
        <v>101</v>
      </c>
      <c r="E108" s="22" t="s">
        <v>564</v>
      </c>
      <c r="F108" s="85" t="s">
        <v>569</v>
      </c>
      <c r="G108" s="22" t="s">
        <v>588</v>
      </c>
      <c r="H108" s="66"/>
      <c r="I108" s="66"/>
      <c r="J108" s="22" t="s">
        <v>241</v>
      </c>
      <c r="K108" s="120"/>
      <c r="L108" s="162"/>
    </row>
    <row r="109" spans="1:12" ht="31.5" x14ac:dyDescent="0.25">
      <c r="A109" s="22">
        <v>101</v>
      </c>
      <c r="B109" s="78" t="s">
        <v>149</v>
      </c>
      <c r="C109" s="22" t="s">
        <v>31</v>
      </c>
      <c r="D109" s="22" t="s">
        <v>59</v>
      </c>
      <c r="E109" s="22" t="s">
        <v>579</v>
      </c>
      <c r="F109" s="22" t="s">
        <v>286</v>
      </c>
      <c r="G109" s="22" t="s">
        <v>589</v>
      </c>
      <c r="H109" s="22"/>
      <c r="I109" s="22"/>
      <c r="J109" s="22" t="s">
        <v>241</v>
      </c>
      <c r="K109" s="26"/>
      <c r="L109" s="26"/>
    </row>
    <row r="110" spans="1:12" ht="31.5" x14ac:dyDescent="0.25">
      <c r="A110" s="22">
        <v>102</v>
      </c>
      <c r="B110" s="78" t="s">
        <v>150</v>
      </c>
      <c r="C110" s="22" t="s">
        <v>31</v>
      </c>
      <c r="D110" s="22" t="s">
        <v>59</v>
      </c>
      <c r="E110" s="22" t="s">
        <v>579</v>
      </c>
      <c r="F110" s="22" t="s">
        <v>286</v>
      </c>
      <c r="G110" s="22" t="s">
        <v>589</v>
      </c>
      <c r="H110" s="22"/>
      <c r="I110" s="22"/>
      <c r="J110" s="22" t="s">
        <v>241</v>
      </c>
      <c r="K110" s="26"/>
      <c r="L110" s="26"/>
    </row>
    <row r="111" spans="1:12" ht="31.5" x14ac:dyDescent="0.25">
      <c r="A111" s="22">
        <v>103</v>
      </c>
      <c r="B111" s="24" t="s">
        <v>151</v>
      </c>
      <c r="C111" s="22" t="s">
        <v>31</v>
      </c>
      <c r="D111" s="22" t="s">
        <v>59</v>
      </c>
      <c r="E111" s="22" t="s">
        <v>252</v>
      </c>
      <c r="F111" s="22" t="s">
        <v>286</v>
      </c>
      <c r="G111" s="22" t="s">
        <v>588</v>
      </c>
      <c r="H111" s="22" t="s">
        <v>588</v>
      </c>
      <c r="I111" s="22"/>
      <c r="J111" s="22" t="s">
        <v>241</v>
      </c>
      <c r="K111" s="26"/>
      <c r="L111" s="26"/>
    </row>
    <row r="112" spans="1:12" ht="47.25" x14ac:dyDescent="0.25">
      <c r="A112" s="22">
        <v>104</v>
      </c>
      <c r="B112" s="24" t="s">
        <v>152</v>
      </c>
      <c r="C112" s="22" t="s">
        <v>31</v>
      </c>
      <c r="D112" s="22" t="s">
        <v>62</v>
      </c>
      <c r="E112" s="22" t="s">
        <v>252</v>
      </c>
      <c r="F112" s="22" t="s">
        <v>286</v>
      </c>
      <c r="G112" s="22" t="s">
        <v>589</v>
      </c>
      <c r="H112" s="22" t="s">
        <v>590</v>
      </c>
      <c r="I112" s="22" t="s">
        <v>590</v>
      </c>
      <c r="J112" s="22" t="s">
        <v>241</v>
      </c>
      <c r="K112" s="26"/>
      <c r="L112" s="26"/>
    </row>
    <row r="113" spans="1:12" ht="31.5" x14ac:dyDescent="0.25">
      <c r="A113" s="22">
        <v>105</v>
      </c>
      <c r="B113" s="24" t="s">
        <v>153</v>
      </c>
      <c r="C113" s="22" t="s">
        <v>31</v>
      </c>
      <c r="D113" s="22" t="s">
        <v>62</v>
      </c>
      <c r="E113" s="22" t="s">
        <v>252</v>
      </c>
      <c r="F113" s="22" t="s">
        <v>315</v>
      </c>
      <c r="G113" s="22"/>
      <c r="H113" s="22" t="s">
        <v>590</v>
      </c>
      <c r="I113" s="22"/>
      <c r="J113" s="22" t="s">
        <v>241</v>
      </c>
      <c r="K113" s="26"/>
      <c r="L113" s="26"/>
    </row>
    <row r="114" spans="1:12" ht="31.5" x14ac:dyDescent="0.25">
      <c r="A114" s="22">
        <v>106</v>
      </c>
      <c r="B114" s="24" t="s">
        <v>154</v>
      </c>
      <c r="C114" s="22" t="s">
        <v>31</v>
      </c>
      <c r="D114" s="22" t="s">
        <v>62</v>
      </c>
      <c r="E114" s="22" t="s">
        <v>252</v>
      </c>
      <c r="F114" s="22" t="s">
        <v>286</v>
      </c>
      <c r="G114" s="22"/>
      <c r="H114" s="22" t="s">
        <v>590</v>
      </c>
      <c r="I114" s="22"/>
      <c r="J114" s="22" t="s">
        <v>241</v>
      </c>
      <c r="K114" s="26"/>
      <c r="L114" s="26"/>
    </row>
    <row r="115" spans="1:12" ht="47.25" x14ac:dyDescent="0.25">
      <c r="A115" s="22">
        <v>107</v>
      </c>
      <c r="B115" s="78" t="s">
        <v>155</v>
      </c>
      <c r="C115" s="22" t="s">
        <v>31</v>
      </c>
      <c r="D115" s="22" t="s">
        <v>591</v>
      </c>
      <c r="E115" s="22" t="s">
        <v>252</v>
      </c>
      <c r="F115" s="22" t="s">
        <v>286</v>
      </c>
      <c r="G115" s="22"/>
      <c r="H115" s="22" t="s">
        <v>590</v>
      </c>
      <c r="I115" s="22"/>
      <c r="J115" s="22" t="s">
        <v>241</v>
      </c>
      <c r="K115" s="26"/>
      <c r="L115" s="26"/>
    </row>
    <row r="116" spans="1:12" ht="31.5" x14ac:dyDescent="0.25">
      <c r="A116" s="22">
        <v>108</v>
      </c>
      <c r="B116" s="78" t="s">
        <v>156</v>
      </c>
      <c r="C116" s="22" t="s">
        <v>31</v>
      </c>
      <c r="D116" s="22" t="s">
        <v>59</v>
      </c>
      <c r="E116" s="22" t="s">
        <v>252</v>
      </c>
      <c r="F116" s="22" t="s">
        <v>286</v>
      </c>
      <c r="G116" s="22"/>
      <c r="H116" s="22" t="s">
        <v>590</v>
      </c>
      <c r="I116" s="22"/>
      <c r="J116" s="22" t="s">
        <v>241</v>
      </c>
      <c r="K116" s="26"/>
      <c r="L116" s="26"/>
    </row>
    <row r="117" spans="1:12" ht="63" x14ac:dyDescent="0.25">
      <c r="A117" s="22">
        <v>109</v>
      </c>
      <c r="B117" s="78" t="s">
        <v>157</v>
      </c>
      <c r="C117" s="22" t="s">
        <v>31</v>
      </c>
      <c r="D117" s="22" t="s">
        <v>37</v>
      </c>
      <c r="E117" s="22" t="s">
        <v>252</v>
      </c>
      <c r="F117" s="22" t="s">
        <v>592</v>
      </c>
      <c r="G117" s="22"/>
      <c r="H117" s="22" t="s">
        <v>590</v>
      </c>
      <c r="I117" s="22"/>
      <c r="J117" s="22" t="s">
        <v>241</v>
      </c>
      <c r="K117" s="26"/>
      <c r="L117" s="26"/>
    </row>
    <row r="118" spans="1:12" ht="47.25" x14ac:dyDescent="0.25">
      <c r="A118" s="22">
        <v>110</v>
      </c>
      <c r="B118" s="140" t="s">
        <v>158</v>
      </c>
      <c r="C118" s="22" t="s">
        <v>50</v>
      </c>
      <c r="D118" s="22" t="s">
        <v>51</v>
      </c>
      <c r="E118" s="22" t="s">
        <v>252</v>
      </c>
      <c r="F118" s="22" t="s">
        <v>592</v>
      </c>
      <c r="G118" s="22"/>
      <c r="H118" s="22" t="s">
        <v>590</v>
      </c>
      <c r="I118" s="22" t="s">
        <v>588</v>
      </c>
      <c r="J118" s="22" t="s">
        <v>241</v>
      </c>
      <c r="K118" s="26"/>
      <c r="L118" s="26"/>
    </row>
    <row r="119" spans="1:12" ht="47.25" x14ac:dyDescent="0.25">
      <c r="A119" s="22">
        <v>111</v>
      </c>
      <c r="B119" s="78" t="s">
        <v>159</v>
      </c>
      <c r="C119" s="22" t="s">
        <v>47</v>
      </c>
      <c r="D119" s="22" t="s">
        <v>51</v>
      </c>
      <c r="E119" s="22" t="s">
        <v>252</v>
      </c>
      <c r="F119" s="22" t="s">
        <v>592</v>
      </c>
      <c r="G119" s="22"/>
      <c r="H119" s="22" t="s">
        <v>590</v>
      </c>
      <c r="I119" s="22" t="s">
        <v>588</v>
      </c>
      <c r="J119" s="22" t="s">
        <v>241</v>
      </c>
      <c r="K119" s="26"/>
      <c r="L119" s="26"/>
    </row>
    <row r="120" spans="1:12" ht="31.5" x14ac:dyDescent="0.25">
      <c r="A120" s="22">
        <v>112</v>
      </c>
      <c r="B120" s="24" t="s">
        <v>160</v>
      </c>
      <c r="C120" s="22" t="s">
        <v>31</v>
      </c>
      <c r="D120" s="22" t="s">
        <v>62</v>
      </c>
      <c r="E120" s="22" t="s">
        <v>252</v>
      </c>
      <c r="F120" s="22" t="s">
        <v>286</v>
      </c>
      <c r="G120" s="22" t="s">
        <v>588</v>
      </c>
      <c r="H120" s="22"/>
      <c r="I120" s="22"/>
      <c r="J120" s="22" t="s">
        <v>241</v>
      </c>
      <c r="K120" s="26"/>
      <c r="L120" s="26"/>
    </row>
    <row r="121" spans="1:12" ht="31.5" x14ac:dyDescent="0.25">
      <c r="A121" s="22">
        <v>113</v>
      </c>
      <c r="B121" s="24" t="s">
        <v>161</v>
      </c>
      <c r="C121" s="22" t="s">
        <v>31</v>
      </c>
      <c r="D121" s="22" t="s">
        <v>62</v>
      </c>
      <c r="E121" s="22" t="s">
        <v>252</v>
      </c>
      <c r="F121" s="22" t="s">
        <v>322</v>
      </c>
      <c r="G121" s="22" t="s">
        <v>588</v>
      </c>
      <c r="H121" s="22"/>
      <c r="I121" s="22"/>
      <c r="J121" s="22" t="s">
        <v>241</v>
      </c>
      <c r="K121" s="26"/>
      <c r="L121" s="26"/>
    </row>
    <row r="122" spans="1:12" ht="47.25" x14ac:dyDescent="0.25">
      <c r="A122" s="22">
        <v>114</v>
      </c>
      <c r="B122" s="144" t="s">
        <v>162</v>
      </c>
      <c r="C122" s="22" t="s">
        <v>47</v>
      </c>
      <c r="D122" s="22" t="s">
        <v>98</v>
      </c>
      <c r="E122" s="22"/>
      <c r="F122" s="22" t="s">
        <v>248</v>
      </c>
      <c r="G122" s="22" t="s">
        <v>588</v>
      </c>
      <c r="H122" s="22"/>
      <c r="I122" s="22"/>
      <c r="J122" s="22"/>
      <c r="K122" s="26"/>
      <c r="L122" s="26" t="s">
        <v>241</v>
      </c>
    </row>
    <row r="123" spans="1:12" ht="47.25" x14ac:dyDescent="0.25">
      <c r="A123" s="22">
        <v>115</v>
      </c>
      <c r="B123" s="144" t="s">
        <v>163</v>
      </c>
      <c r="C123" s="22" t="s">
        <v>47</v>
      </c>
      <c r="D123" s="22" t="s">
        <v>562</v>
      </c>
      <c r="E123" s="22" t="s">
        <v>593</v>
      </c>
      <c r="F123" s="22" t="s">
        <v>286</v>
      </c>
      <c r="G123" s="22"/>
      <c r="H123" s="22"/>
      <c r="I123" s="22" t="s">
        <v>588</v>
      </c>
      <c r="J123" s="22" t="s">
        <v>241</v>
      </c>
      <c r="K123" s="26"/>
      <c r="L123" s="26"/>
    </row>
    <row r="124" spans="1:12" ht="63" x14ac:dyDescent="0.25">
      <c r="A124" s="22">
        <v>116</v>
      </c>
      <c r="B124" s="144" t="s">
        <v>164</v>
      </c>
      <c r="C124" s="22" t="s">
        <v>31</v>
      </c>
      <c r="D124" s="22" t="s">
        <v>37</v>
      </c>
      <c r="E124" s="22" t="s">
        <v>252</v>
      </c>
      <c r="F124" s="22" t="s">
        <v>286</v>
      </c>
      <c r="G124" s="22"/>
      <c r="H124" s="22"/>
      <c r="I124" s="22" t="s">
        <v>588</v>
      </c>
      <c r="J124" s="22" t="s">
        <v>241</v>
      </c>
      <c r="K124" s="26"/>
      <c r="L124" s="26"/>
    </row>
    <row r="125" spans="1:12" ht="63" x14ac:dyDescent="0.25">
      <c r="A125" s="22">
        <v>117</v>
      </c>
      <c r="B125" s="144" t="s">
        <v>165</v>
      </c>
      <c r="C125" s="22" t="s">
        <v>31</v>
      </c>
      <c r="D125" s="22" t="s">
        <v>37</v>
      </c>
      <c r="E125" s="22" t="s">
        <v>594</v>
      </c>
      <c r="F125" s="22" t="s">
        <v>286</v>
      </c>
      <c r="G125" s="22"/>
      <c r="H125" s="22"/>
      <c r="I125" s="22" t="s">
        <v>588</v>
      </c>
      <c r="J125" s="22" t="s">
        <v>241</v>
      </c>
      <c r="K125" s="26"/>
      <c r="L125" s="26"/>
    </row>
    <row r="126" spans="1:12" ht="47.25" x14ac:dyDescent="0.25">
      <c r="A126" s="22">
        <v>118</v>
      </c>
      <c r="B126" s="144" t="s">
        <v>166</v>
      </c>
      <c r="C126" s="22" t="s">
        <v>47</v>
      </c>
      <c r="D126" s="22" t="s">
        <v>78</v>
      </c>
      <c r="E126" s="22" t="s">
        <v>252</v>
      </c>
      <c r="F126" s="22" t="s">
        <v>286</v>
      </c>
      <c r="G126" s="22"/>
      <c r="H126" s="22"/>
      <c r="I126" s="22" t="s">
        <v>588</v>
      </c>
      <c r="J126" s="22" t="s">
        <v>241</v>
      </c>
      <c r="K126" s="26"/>
      <c r="L126" s="26"/>
    </row>
    <row r="127" spans="1:12" x14ac:dyDescent="0.25">
      <c r="A127" s="186" t="s">
        <v>167</v>
      </c>
      <c r="B127" s="187"/>
      <c r="C127" s="187"/>
      <c r="D127" s="187"/>
      <c r="E127" s="187"/>
      <c r="F127" s="187"/>
      <c r="G127" s="187"/>
      <c r="H127" s="187"/>
      <c r="I127" s="187"/>
      <c r="J127" s="174"/>
      <c r="K127" s="26"/>
      <c r="L127" s="26"/>
    </row>
    <row r="128" spans="1:12" s="163" customFormat="1" ht="31.5" x14ac:dyDescent="0.25">
      <c r="A128" s="145">
        <v>119</v>
      </c>
      <c r="B128" s="43" t="s">
        <v>168</v>
      </c>
      <c r="C128" s="22" t="s">
        <v>50</v>
      </c>
      <c r="D128" s="22" t="s">
        <v>55</v>
      </c>
      <c r="E128" s="22" t="s">
        <v>564</v>
      </c>
      <c r="F128" s="23"/>
      <c r="G128" s="83" t="s">
        <v>595</v>
      </c>
      <c r="H128" s="66"/>
      <c r="I128" s="66"/>
      <c r="J128" s="22" t="s">
        <v>241</v>
      </c>
      <c r="K128" s="120"/>
      <c r="L128" s="162"/>
    </row>
    <row r="129" spans="1:12" s="163" customFormat="1" ht="31.5" x14ac:dyDescent="0.25">
      <c r="A129" s="145">
        <v>120</v>
      </c>
      <c r="B129" s="43" t="s">
        <v>169</v>
      </c>
      <c r="C129" s="22" t="s">
        <v>50</v>
      </c>
      <c r="D129" s="22" t="s">
        <v>55</v>
      </c>
      <c r="E129" s="22" t="s">
        <v>564</v>
      </c>
      <c r="F129" s="23"/>
      <c r="G129" s="83" t="s">
        <v>595</v>
      </c>
      <c r="H129" s="66"/>
      <c r="I129" s="66"/>
      <c r="J129" s="22" t="s">
        <v>241</v>
      </c>
      <c r="K129" s="120"/>
      <c r="L129" s="162"/>
    </row>
    <row r="130" spans="1:12" ht="47.25" x14ac:dyDescent="0.25">
      <c r="A130" s="145">
        <v>121</v>
      </c>
      <c r="B130" s="24" t="s">
        <v>170</v>
      </c>
      <c r="C130" s="22" t="s">
        <v>47</v>
      </c>
      <c r="D130" s="22" t="s">
        <v>126</v>
      </c>
      <c r="E130" s="22" t="s">
        <v>252</v>
      </c>
      <c r="F130" s="22" t="s">
        <v>248</v>
      </c>
      <c r="G130" s="23" t="s">
        <v>596</v>
      </c>
      <c r="H130" s="22"/>
      <c r="I130" s="22"/>
      <c r="J130" s="22" t="s">
        <v>241</v>
      </c>
      <c r="K130" s="26"/>
      <c r="L130" s="26"/>
    </row>
    <row r="131" spans="1:12" ht="31.5" x14ac:dyDescent="0.25">
      <c r="A131" s="145">
        <v>122</v>
      </c>
      <c r="B131" s="24" t="s">
        <v>171</v>
      </c>
      <c r="C131" s="22" t="s">
        <v>47</v>
      </c>
      <c r="D131" s="22" t="s">
        <v>71</v>
      </c>
      <c r="E131" s="22" t="s">
        <v>252</v>
      </c>
      <c r="F131" s="22" t="s">
        <v>286</v>
      </c>
      <c r="G131" s="131" t="s">
        <v>409</v>
      </c>
      <c r="H131" s="22"/>
      <c r="I131" s="22"/>
      <c r="J131" s="22" t="s">
        <v>241</v>
      </c>
      <c r="K131" s="26"/>
      <c r="L131" s="26"/>
    </row>
    <row r="132" spans="1:12" ht="47.25" x14ac:dyDescent="0.25">
      <c r="A132" s="145">
        <v>123</v>
      </c>
      <c r="B132" s="24" t="s">
        <v>172</v>
      </c>
      <c r="C132" s="22" t="s">
        <v>47</v>
      </c>
      <c r="D132" s="22" t="s">
        <v>98</v>
      </c>
      <c r="E132" s="22" t="s">
        <v>252</v>
      </c>
      <c r="F132" s="22" t="s">
        <v>248</v>
      </c>
      <c r="G132" s="22" t="s">
        <v>596</v>
      </c>
      <c r="H132" s="22"/>
      <c r="I132" s="22"/>
      <c r="J132" s="22"/>
      <c r="K132" s="26"/>
      <c r="L132" s="26" t="s">
        <v>241</v>
      </c>
    </row>
    <row r="133" spans="1:12" ht="47.25" x14ac:dyDescent="0.25">
      <c r="A133" s="145">
        <v>124</v>
      </c>
      <c r="B133" s="24" t="s">
        <v>173</v>
      </c>
      <c r="C133" s="22" t="s">
        <v>47</v>
      </c>
      <c r="D133" s="22" t="s">
        <v>98</v>
      </c>
      <c r="E133" s="22"/>
      <c r="F133" s="22" t="s">
        <v>248</v>
      </c>
      <c r="G133" s="83" t="s">
        <v>595</v>
      </c>
      <c r="H133" s="22"/>
      <c r="I133" s="22"/>
      <c r="J133" s="22"/>
      <c r="K133" s="26"/>
      <c r="L133" s="26" t="s">
        <v>241</v>
      </c>
    </row>
    <row r="134" spans="1:12" ht="47.25" x14ac:dyDescent="0.25">
      <c r="A134" s="145">
        <v>125</v>
      </c>
      <c r="B134" s="24" t="s">
        <v>174</v>
      </c>
      <c r="C134" s="22" t="s">
        <v>47</v>
      </c>
      <c r="D134" s="22" t="s">
        <v>51</v>
      </c>
      <c r="E134" s="22" t="s">
        <v>252</v>
      </c>
      <c r="F134" s="22" t="s">
        <v>315</v>
      </c>
      <c r="G134" s="83" t="s">
        <v>595</v>
      </c>
      <c r="H134" s="22"/>
      <c r="I134" s="22"/>
      <c r="J134" s="22" t="s">
        <v>241</v>
      </c>
      <c r="K134" s="26"/>
      <c r="L134" s="26"/>
    </row>
    <row r="135" spans="1:12" s="163" customFormat="1" ht="47.25" x14ac:dyDescent="0.25">
      <c r="A135" s="145">
        <v>126</v>
      </c>
      <c r="B135" s="82" t="s">
        <v>175</v>
      </c>
      <c r="C135" s="22" t="s">
        <v>50</v>
      </c>
      <c r="D135" s="22" t="s">
        <v>509</v>
      </c>
      <c r="E135" s="22" t="s">
        <v>269</v>
      </c>
      <c r="F135" s="23" t="s">
        <v>248</v>
      </c>
      <c r="G135" s="83" t="s">
        <v>595</v>
      </c>
      <c r="H135" s="83"/>
      <c r="I135" s="146"/>
      <c r="J135" s="22" t="s">
        <v>241</v>
      </c>
      <c r="K135" s="120"/>
      <c r="L135" s="162"/>
    </row>
    <row r="136" spans="1:12" x14ac:dyDescent="0.25">
      <c r="A136" s="186" t="s">
        <v>176</v>
      </c>
      <c r="B136" s="187"/>
      <c r="C136" s="187"/>
      <c r="D136" s="187"/>
      <c r="E136" s="187"/>
      <c r="F136" s="187"/>
      <c r="G136" s="187"/>
      <c r="H136" s="187"/>
      <c r="I136" s="187"/>
      <c r="J136" s="174"/>
      <c r="K136" s="26"/>
      <c r="L136" s="26"/>
    </row>
    <row r="137" spans="1:12" ht="31.5" x14ac:dyDescent="0.25">
      <c r="A137" s="22">
        <v>127</v>
      </c>
      <c r="B137" s="24" t="s">
        <v>177</v>
      </c>
      <c r="C137" s="22" t="s">
        <v>31</v>
      </c>
      <c r="D137" s="22" t="s">
        <v>62</v>
      </c>
      <c r="E137" s="22" t="s">
        <v>252</v>
      </c>
      <c r="F137" s="22" t="s">
        <v>286</v>
      </c>
      <c r="G137" s="22" t="s">
        <v>597</v>
      </c>
      <c r="H137" s="147"/>
      <c r="I137" s="22"/>
      <c r="J137" s="22" t="s">
        <v>241</v>
      </c>
      <c r="K137" s="26"/>
      <c r="L137" s="26"/>
    </row>
    <row r="138" spans="1:12" ht="31.5" x14ac:dyDescent="0.25">
      <c r="A138" s="22">
        <v>128</v>
      </c>
      <c r="B138" s="82" t="s">
        <v>178</v>
      </c>
      <c r="C138" s="22" t="s">
        <v>31</v>
      </c>
      <c r="D138" s="22" t="s">
        <v>62</v>
      </c>
      <c r="E138" s="22" t="s">
        <v>252</v>
      </c>
      <c r="F138" s="22" t="s">
        <v>286</v>
      </c>
      <c r="G138" s="22" t="s">
        <v>597</v>
      </c>
      <c r="H138" s="147"/>
      <c r="I138" s="22"/>
      <c r="J138" s="22" t="s">
        <v>241</v>
      </c>
      <c r="K138" s="26"/>
      <c r="L138" s="26"/>
    </row>
    <row r="139" spans="1:12" ht="47.25" x14ac:dyDescent="0.25">
      <c r="A139" s="22">
        <v>129</v>
      </c>
      <c r="B139" s="82" t="s">
        <v>179</v>
      </c>
      <c r="C139" s="22" t="s">
        <v>47</v>
      </c>
      <c r="D139" s="22" t="s">
        <v>78</v>
      </c>
      <c r="E139" s="22" t="s">
        <v>252</v>
      </c>
      <c r="F139" s="22" t="s">
        <v>286</v>
      </c>
      <c r="G139" s="22" t="s">
        <v>597</v>
      </c>
      <c r="H139" s="147"/>
      <c r="I139" s="22"/>
      <c r="J139" s="22" t="s">
        <v>241</v>
      </c>
      <c r="K139" s="26"/>
      <c r="L139" s="26"/>
    </row>
    <row r="140" spans="1:12" ht="31.5" x14ac:dyDescent="0.25">
      <c r="A140" s="22">
        <v>130</v>
      </c>
      <c r="B140" s="82" t="s">
        <v>180</v>
      </c>
      <c r="C140" s="22" t="s">
        <v>47</v>
      </c>
      <c r="D140" s="22" t="s">
        <v>78</v>
      </c>
      <c r="E140" s="22" t="s">
        <v>252</v>
      </c>
      <c r="F140" s="22" t="s">
        <v>286</v>
      </c>
      <c r="G140" s="22" t="s">
        <v>597</v>
      </c>
      <c r="H140" s="147"/>
      <c r="I140" s="22"/>
      <c r="J140" s="22" t="s">
        <v>241</v>
      </c>
      <c r="K140" s="26"/>
      <c r="L140" s="26"/>
    </row>
    <row r="141" spans="1:12" ht="47.25" x14ac:dyDescent="0.25">
      <c r="A141" s="22">
        <v>131</v>
      </c>
      <c r="B141" s="82" t="s">
        <v>181</v>
      </c>
      <c r="C141" s="22" t="s">
        <v>47</v>
      </c>
      <c r="D141" s="22" t="s">
        <v>78</v>
      </c>
      <c r="E141" s="22" t="s">
        <v>252</v>
      </c>
      <c r="F141" s="22" t="s">
        <v>286</v>
      </c>
      <c r="G141" s="22" t="s">
        <v>597</v>
      </c>
      <c r="H141" s="147"/>
      <c r="I141" s="22"/>
      <c r="J141" s="22" t="s">
        <v>241</v>
      </c>
      <c r="K141" s="26"/>
      <c r="L141" s="26"/>
    </row>
    <row r="142" spans="1:12" ht="31.5" x14ac:dyDescent="0.25">
      <c r="A142" s="22">
        <v>132</v>
      </c>
      <c r="B142" s="82" t="s">
        <v>182</v>
      </c>
      <c r="C142" s="22" t="s">
        <v>31</v>
      </c>
      <c r="D142" s="22" t="s">
        <v>62</v>
      </c>
      <c r="E142" s="22" t="s">
        <v>252</v>
      </c>
      <c r="F142" s="22" t="s">
        <v>286</v>
      </c>
      <c r="G142" s="22" t="s">
        <v>597</v>
      </c>
      <c r="H142" s="147"/>
      <c r="I142" s="22"/>
      <c r="J142" s="22" t="s">
        <v>241</v>
      </c>
      <c r="K142" s="26"/>
      <c r="L142" s="26"/>
    </row>
    <row r="143" spans="1:12" ht="31.5" x14ac:dyDescent="0.25">
      <c r="A143" s="22">
        <v>133</v>
      </c>
      <c r="B143" s="82" t="s">
        <v>183</v>
      </c>
      <c r="C143" s="22" t="s">
        <v>47</v>
      </c>
      <c r="D143" s="22" t="s">
        <v>598</v>
      </c>
      <c r="E143" s="22"/>
      <c r="F143" s="22" t="s">
        <v>248</v>
      </c>
      <c r="G143" s="22" t="s">
        <v>597</v>
      </c>
      <c r="H143" s="147"/>
      <c r="I143" s="22"/>
      <c r="J143" s="22"/>
      <c r="K143" s="26"/>
      <c r="L143" s="26" t="s">
        <v>241</v>
      </c>
    </row>
    <row r="144" spans="1:12" ht="31.5" x14ac:dyDescent="0.25">
      <c r="A144" s="22">
        <v>134</v>
      </c>
      <c r="B144" s="82" t="s">
        <v>184</v>
      </c>
      <c r="C144" s="22" t="s">
        <v>31</v>
      </c>
      <c r="D144" s="22" t="s">
        <v>34</v>
      </c>
      <c r="E144" s="22" t="s">
        <v>252</v>
      </c>
      <c r="F144" s="22"/>
      <c r="G144" s="22" t="s">
        <v>597</v>
      </c>
      <c r="H144" s="147"/>
      <c r="I144" s="22"/>
      <c r="J144" s="22" t="s">
        <v>241</v>
      </c>
      <c r="K144" s="26"/>
      <c r="L144" s="26"/>
    </row>
    <row r="145" spans="1:12" x14ac:dyDescent="0.25">
      <c r="A145" s="186" t="s">
        <v>185</v>
      </c>
      <c r="B145" s="187"/>
      <c r="C145" s="187"/>
      <c r="D145" s="187"/>
      <c r="E145" s="187"/>
      <c r="F145" s="187"/>
      <c r="G145" s="187"/>
      <c r="H145" s="187"/>
      <c r="I145" s="187"/>
      <c r="J145" s="174"/>
      <c r="K145" s="26"/>
      <c r="L145" s="26"/>
    </row>
    <row r="146" spans="1:12" s="163" customFormat="1" ht="31.5" x14ac:dyDescent="0.25">
      <c r="A146" s="22">
        <v>135</v>
      </c>
      <c r="B146" s="43" t="s">
        <v>186</v>
      </c>
      <c r="C146" s="23" t="s">
        <v>187</v>
      </c>
      <c r="D146" s="22" t="s">
        <v>55</v>
      </c>
      <c r="E146" s="22" t="s">
        <v>564</v>
      </c>
      <c r="F146" s="85"/>
      <c r="G146" s="22" t="s">
        <v>532</v>
      </c>
      <c r="H146" s="66"/>
      <c r="I146" s="66"/>
      <c r="J146" s="22" t="s">
        <v>241</v>
      </c>
      <c r="K146" s="120"/>
      <c r="L146" s="162"/>
    </row>
    <row r="147" spans="1:12" s="163" customFormat="1" ht="31.5" x14ac:dyDescent="0.25">
      <c r="A147" s="22">
        <v>136</v>
      </c>
      <c r="B147" s="43" t="s">
        <v>188</v>
      </c>
      <c r="C147" s="23" t="s">
        <v>187</v>
      </c>
      <c r="D147" s="22" t="s">
        <v>55</v>
      </c>
      <c r="E147" s="22" t="s">
        <v>564</v>
      </c>
      <c r="F147" s="23"/>
      <c r="G147" s="22" t="s">
        <v>532</v>
      </c>
      <c r="H147" s="66"/>
      <c r="I147" s="66"/>
      <c r="J147" s="22" t="s">
        <v>241</v>
      </c>
      <c r="K147" s="120"/>
      <c r="L147" s="162"/>
    </row>
    <row r="148" spans="1:12" s="163" customFormat="1" ht="47.25" x14ac:dyDescent="0.25">
      <c r="A148" s="22">
        <v>137</v>
      </c>
      <c r="B148" s="43" t="s">
        <v>189</v>
      </c>
      <c r="C148" s="23" t="s">
        <v>187</v>
      </c>
      <c r="D148" s="22" t="s">
        <v>55</v>
      </c>
      <c r="E148" s="22" t="s">
        <v>564</v>
      </c>
      <c r="F148" s="23" t="s">
        <v>248</v>
      </c>
      <c r="G148" s="22" t="s">
        <v>532</v>
      </c>
      <c r="H148" s="66"/>
      <c r="I148" s="66"/>
      <c r="J148" s="22" t="s">
        <v>241</v>
      </c>
      <c r="K148" s="120"/>
      <c r="L148" s="162"/>
    </row>
    <row r="149" spans="1:12" ht="47.25" x14ac:dyDescent="0.25">
      <c r="A149" s="22">
        <v>138</v>
      </c>
      <c r="B149" s="24" t="s">
        <v>190</v>
      </c>
      <c r="C149" s="22" t="s">
        <v>47</v>
      </c>
      <c r="D149" s="22" t="s">
        <v>126</v>
      </c>
      <c r="E149" s="23" t="s">
        <v>252</v>
      </c>
      <c r="F149" s="22" t="s">
        <v>248</v>
      </c>
      <c r="G149" s="22" t="s">
        <v>532</v>
      </c>
      <c r="H149" s="22"/>
      <c r="I149" s="22"/>
      <c r="J149" s="22" t="s">
        <v>241</v>
      </c>
      <c r="K149" s="26"/>
      <c r="L149" s="26"/>
    </row>
    <row r="150" spans="1:12" ht="31.5" x14ac:dyDescent="0.25">
      <c r="A150" s="22">
        <v>139</v>
      </c>
      <c r="B150" s="24" t="s">
        <v>191</v>
      </c>
      <c r="C150" s="22" t="s">
        <v>47</v>
      </c>
      <c r="D150" s="22" t="s">
        <v>71</v>
      </c>
      <c r="E150" s="23" t="s">
        <v>252</v>
      </c>
      <c r="F150" s="22"/>
      <c r="G150" s="22" t="s">
        <v>532</v>
      </c>
      <c r="H150" s="22"/>
      <c r="I150" s="22"/>
      <c r="J150" s="22" t="s">
        <v>241</v>
      </c>
      <c r="K150" s="26"/>
      <c r="L150" s="26"/>
    </row>
    <row r="151" spans="1:12" ht="47.25" x14ac:dyDescent="0.25">
      <c r="A151" s="22">
        <v>140</v>
      </c>
      <c r="B151" s="24" t="s">
        <v>192</v>
      </c>
      <c r="C151" s="22" t="s">
        <v>193</v>
      </c>
      <c r="D151" s="22" t="s">
        <v>62</v>
      </c>
      <c r="E151" s="22" t="s">
        <v>252</v>
      </c>
      <c r="F151" s="23" t="s">
        <v>286</v>
      </c>
      <c r="G151" s="22" t="s">
        <v>532</v>
      </c>
      <c r="H151" s="22"/>
      <c r="I151" s="22"/>
      <c r="J151" s="22" t="s">
        <v>241</v>
      </c>
      <c r="K151" s="26"/>
      <c r="L151" s="26"/>
    </row>
    <row r="152" spans="1:12" ht="31.5" x14ac:dyDescent="0.25">
      <c r="A152" s="22">
        <v>141</v>
      </c>
      <c r="B152" s="78" t="s">
        <v>194</v>
      </c>
      <c r="C152" s="22" t="s">
        <v>31</v>
      </c>
      <c r="D152" s="22" t="s">
        <v>59</v>
      </c>
      <c r="E152" s="22" t="s">
        <v>579</v>
      </c>
      <c r="F152" s="22" t="s">
        <v>286</v>
      </c>
      <c r="G152" s="22" t="s">
        <v>599</v>
      </c>
      <c r="H152" s="22"/>
      <c r="I152" s="22"/>
      <c r="J152" s="22" t="s">
        <v>241</v>
      </c>
      <c r="K152" s="26"/>
      <c r="L152" s="26"/>
    </row>
    <row r="153" spans="1:12" ht="31.5" x14ac:dyDescent="0.25">
      <c r="A153" s="22">
        <v>142</v>
      </c>
      <c r="B153" s="78" t="s">
        <v>195</v>
      </c>
      <c r="C153" s="22" t="s">
        <v>31</v>
      </c>
      <c r="D153" s="22" t="s">
        <v>59</v>
      </c>
      <c r="E153" s="22" t="s">
        <v>579</v>
      </c>
      <c r="F153" s="22" t="s">
        <v>286</v>
      </c>
      <c r="G153" s="22" t="s">
        <v>599</v>
      </c>
      <c r="H153" s="22"/>
      <c r="I153" s="22"/>
      <c r="J153" s="22" t="s">
        <v>241</v>
      </c>
      <c r="K153" s="26"/>
      <c r="L153" s="26"/>
    </row>
    <row r="154" spans="1:12" ht="63" x14ac:dyDescent="0.25">
      <c r="A154" s="22">
        <v>143</v>
      </c>
      <c r="B154" s="78" t="s">
        <v>196</v>
      </c>
      <c r="C154" s="22" t="s">
        <v>197</v>
      </c>
      <c r="D154" s="22" t="s">
        <v>598</v>
      </c>
      <c r="E154" s="22"/>
      <c r="F154" s="22" t="s">
        <v>248</v>
      </c>
      <c r="G154" s="22" t="s">
        <v>532</v>
      </c>
      <c r="H154" s="22"/>
      <c r="I154" s="22"/>
      <c r="J154" s="22" t="s">
        <v>241</v>
      </c>
      <c r="K154" s="26"/>
      <c r="L154" s="26"/>
    </row>
    <row r="155" spans="1:12" s="163" customFormat="1" ht="31.5" x14ac:dyDescent="0.25">
      <c r="A155" s="22">
        <v>144</v>
      </c>
      <c r="B155" s="82" t="s">
        <v>198</v>
      </c>
      <c r="C155" s="22" t="s">
        <v>50</v>
      </c>
      <c r="D155" s="22" t="s">
        <v>80</v>
      </c>
      <c r="E155" s="22" t="s">
        <v>318</v>
      </c>
      <c r="F155" s="23" t="s">
        <v>315</v>
      </c>
      <c r="G155" s="83" t="s">
        <v>532</v>
      </c>
      <c r="H155" s="83"/>
      <c r="I155" s="23"/>
      <c r="J155" s="22"/>
      <c r="K155" s="120"/>
      <c r="L155" s="120" t="s">
        <v>241</v>
      </c>
    </row>
    <row r="156" spans="1:12" x14ac:dyDescent="0.25">
      <c r="A156" s="186" t="s">
        <v>199</v>
      </c>
      <c r="B156" s="187"/>
      <c r="C156" s="187"/>
      <c r="D156" s="187"/>
      <c r="E156" s="187"/>
      <c r="F156" s="187"/>
      <c r="G156" s="187"/>
      <c r="H156" s="187"/>
      <c r="I156" s="187"/>
      <c r="J156" s="174"/>
      <c r="K156" s="26"/>
      <c r="L156" s="26"/>
    </row>
    <row r="157" spans="1:12" s="163" customFormat="1" ht="31.5" x14ac:dyDescent="0.25">
      <c r="A157" s="22">
        <v>145</v>
      </c>
      <c r="B157" s="43" t="s">
        <v>200</v>
      </c>
      <c r="C157" s="23" t="s">
        <v>50</v>
      </c>
      <c r="D157" s="22" t="s">
        <v>55</v>
      </c>
      <c r="E157" s="22" t="s">
        <v>564</v>
      </c>
      <c r="F157" s="23" t="s">
        <v>248</v>
      </c>
      <c r="G157" s="83" t="s">
        <v>600</v>
      </c>
      <c r="H157" s="66"/>
      <c r="I157" s="66"/>
      <c r="J157" s="22" t="s">
        <v>241</v>
      </c>
      <c r="K157" s="120"/>
      <c r="L157" s="162"/>
    </row>
    <row r="158" spans="1:12" s="167" customFormat="1" ht="31.5" x14ac:dyDescent="0.25">
      <c r="A158" s="22">
        <v>146</v>
      </c>
      <c r="B158" s="43" t="s">
        <v>186</v>
      </c>
      <c r="C158" s="23" t="s">
        <v>50</v>
      </c>
      <c r="D158" s="22" t="s">
        <v>55</v>
      </c>
      <c r="E158" s="22" t="s">
        <v>564</v>
      </c>
      <c r="F158" s="23" t="s">
        <v>248</v>
      </c>
      <c r="G158" s="83" t="s">
        <v>600</v>
      </c>
      <c r="H158" s="66"/>
      <c r="I158" s="66"/>
      <c r="J158" s="22" t="s">
        <v>241</v>
      </c>
      <c r="K158" s="67"/>
      <c r="L158" s="66"/>
    </row>
    <row r="159" spans="1:12" s="167" customFormat="1" ht="31.5" x14ac:dyDescent="0.25">
      <c r="A159" s="22">
        <v>147</v>
      </c>
      <c r="B159" s="43" t="s">
        <v>188</v>
      </c>
      <c r="C159" s="23" t="s">
        <v>50</v>
      </c>
      <c r="D159" s="22" t="s">
        <v>55</v>
      </c>
      <c r="E159" s="22" t="s">
        <v>564</v>
      </c>
      <c r="F159" s="85" t="s">
        <v>248</v>
      </c>
      <c r="G159" s="83" t="s">
        <v>600</v>
      </c>
      <c r="H159" s="66"/>
      <c r="I159" s="66"/>
      <c r="J159" s="22" t="s">
        <v>241</v>
      </c>
      <c r="K159" s="67"/>
      <c r="L159" s="66"/>
    </row>
    <row r="160" spans="1:12" s="163" customFormat="1" ht="63" x14ac:dyDescent="0.25">
      <c r="A160" s="22">
        <v>148</v>
      </c>
      <c r="B160" s="43" t="s">
        <v>201</v>
      </c>
      <c r="C160" s="23" t="s">
        <v>47</v>
      </c>
      <c r="D160" s="22" t="s">
        <v>78</v>
      </c>
      <c r="E160" s="22" t="s">
        <v>564</v>
      </c>
      <c r="F160" s="85" t="s">
        <v>286</v>
      </c>
      <c r="G160" s="83" t="s">
        <v>601</v>
      </c>
      <c r="H160" s="66"/>
      <c r="I160" s="83" t="s">
        <v>600</v>
      </c>
      <c r="J160" s="22" t="s">
        <v>241</v>
      </c>
      <c r="K160" s="120"/>
      <c r="L160" s="162"/>
    </row>
    <row r="161" spans="1:14" s="163" customFormat="1" ht="31.5" x14ac:dyDescent="0.25">
      <c r="A161" s="22">
        <v>149</v>
      </c>
      <c r="B161" s="43" t="s">
        <v>202</v>
      </c>
      <c r="C161" s="23" t="s">
        <v>47</v>
      </c>
      <c r="D161" s="22" t="s">
        <v>71</v>
      </c>
      <c r="E161" s="22" t="s">
        <v>564</v>
      </c>
      <c r="F161" s="85" t="s">
        <v>286</v>
      </c>
      <c r="G161" s="83" t="s">
        <v>600</v>
      </c>
      <c r="H161" s="66"/>
      <c r="I161" s="66"/>
      <c r="J161" s="22" t="s">
        <v>241</v>
      </c>
      <c r="K161" s="120"/>
      <c r="L161" s="162"/>
    </row>
    <row r="162" spans="1:14" s="167" customFormat="1" ht="63" x14ac:dyDescent="0.25">
      <c r="A162" s="22">
        <v>150</v>
      </c>
      <c r="B162" s="43" t="s">
        <v>203</v>
      </c>
      <c r="C162" s="23" t="s">
        <v>47</v>
      </c>
      <c r="D162" s="22" t="s">
        <v>598</v>
      </c>
      <c r="E162" s="22"/>
      <c r="F162" s="85" t="s">
        <v>248</v>
      </c>
      <c r="G162" s="83" t="s">
        <v>600</v>
      </c>
      <c r="H162" s="66"/>
      <c r="I162" s="66"/>
      <c r="J162" s="22" t="s">
        <v>241</v>
      </c>
      <c r="K162" s="67"/>
      <c r="L162" s="66"/>
      <c r="N162" s="140" t="s">
        <v>616</v>
      </c>
    </row>
    <row r="163" spans="1:14" s="163" customFormat="1" ht="47.25" x14ac:dyDescent="0.25">
      <c r="A163" s="22">
        <v>151</v>
      </c>
      <c r="B163" s="82" t="s">
        <v>204</v>
      </c>
      <c r="C163" s="22" t="s">
        <v>50</v>
      </c>
      <c r="D163" s="22" t="s">
        <v>509</v>
      </c>
      <c r="E163" s="22" t="s">
        <v>269</v>
      </c>
      <c r="F163" s="23" t="s">
        <v>315</v>
      </c>
      <c r="G163" s="83" t="s">
        <v>600</v>
      </c>
      <c r="H163" s="83"/>
      <c r="I163" s="23"/>
      <c r="J163" s="22" t="s">
        <v>241</v>
      </c>
      <c r="K163" s="120"/>
      <c r="L163" s="162"/>
    </row>
    <row r="164" spans="1:14" x14ac:dyDescent="0.25">
      <c r="A164" s="186" t="s">
        <v>205</v>
      </c>
      <c r="B164" s="187"/>
      <c r="C164" s="187"/>
      <c r="D164" s="187"/>
      <c r="E164" s="187"/>
      <c r="F164" s="187"/>
      <c r="G164" s="187"/>
      <c r="H164" s="187"/>
      <c r="I164" s="187"/>
      <c r="J164" s="174"/>
      <c r="K164" s="26"/>
      <c r="L164" s="26"/>
    </row>
    <row r="165" spans="1:14" ht="47.25" x14ac:dyDescent="0.25">
      <c r="A165" s="22">
        <v>152</v>
      </c>
      <c r="B165" s="24" t="s">
        <v>206</v>
      </c>
      <c r="C165" s="23" t="s">
        <v>31</v>
      </c>
      <c r="D165" s="22" t="s">
        <v>32</v>
      </c>
      <c r="E165" s="23" t="s">
        <v>252</v>
      </c>
      <c r="F165" s="23" t="s">
        <v>286</v>
      </c>
      <c r="G165" s="22" t="s">
        <v>602</v>
      </c>
      <c r="H165" s="148"/>
      <c r="I165" s="22"/>
      <c r="J165" s="22" t="s">
        <v>241</v>
      </c>
      <c r="K165" s="26"/>
      <c r="L165" s="26"/>
    </row>
    <row r="166" spans="1:14" ht="47.25" x14ac:dyDescent="0.25">
      <c r="A166" s="22">
        <v>153</v>
      </c>
      <c r="B166" s="24" t="s">
        <v>207</v>
      </c>
      <c r="C166" s="23" t="s">
        <v>208</v>
      </c>
      <c r="D166" s="22" t="s">
        <v>209</v>
      </c>
      <c r="E166" s="23" t="s">
        <v>252</v>
      </c>
      <c r="F166" s="23" t="s">
        <v>286</v>
      </c>
      <c r="G166" s="22" t="s">
        <v>602</v>
      </c>
      <c r="H166" s="148"/>
      <c r="I166" s="22"/>
      <c r="J166" s="22" t="s">
        <v>241</v>
      </c>
      <c r="K166" s="26"/>
      <c r="L166" s="26"/>
    </row>
    <row r="167" spans="1:14" s="131" customFormat="1" ht="47.25" x14ac:dyDescent="0.25">
      <c r="A167" s="22">
        <v>154</v>
      </c>
      <c r="B167" s="24" t="s">
        <v>210</v>
      </c>
      <c r="C167" s="22" t="s">
        <v>31</v>
      </c>
      <c r="D167" s="23" t="s">
        <v>32</v>
      </c>
      <c r="E167" s="23" t="s">
        <v>252</v>
      </c>
      <c r="F167" s="22" t="s">
        <v>322</v>
      </c>
      <c r="G167" s="22" t="s">
        <v>602</v>
      </c>
      <c r="H167" s="23"/>
      <c r="I167" s="22"/>
      <c r="J167" s="22" t="s">
        <v>241</v>
      </c>
      <c r="K167" s="22"/>
      <c r="L167" s="22"/>
      <c r="M167" s="131" t="s">
        <v>617</v>
      </c>
    </row>
    <row r="168" spans="1:14" ht="47.25" x14ac:dyDescent="0.25">
      <c r="A168" s="154">
        <v>155</v>
      </c>
      <c r="B168" s="169" t="s">
        <v>211</v>
      </c>
      <c r="C168" s="156" t="s">
        <v>208</v>
      </c>
      <c r="D168" s="156" t="s">
        <v>51</v>
      </c>
      <c r="E168" s="23" t="s">
        <v>252</v>
      </c>
      <c r="F168" s="22" t="s">
        <v>286</v>
      </c>
      <c r="G168" s="22" t="s">
        <v>602</v>
      </c>
      <c r="H168" s="22"/>
      <c r="I168" s="22"/>
      <c r="J168" s="154"/>
      <c r="K168" s="154" t="s">
        <v>241</v>
      </c>
      <c r="L168" s="154"/>
    </row>
    <row r="169" spans="1:14" s="167" customFormat="1" ht="47.25" x14ac:dyDescent="0.25">
      <c r="A169" s="22">
        <v>156</v>
      </c>
      <c r="B169" s="82" t="s">
        <v>212</v>
      </c>
      <c r="C169" s="23" t="s">
        <v>208</v>
      </c>
      <c r="D169" s="22" t="s">
        <v>55</v>
      </c>
      <c r="E169" s="22" t="s">
        <v>564</v>
      </c>
      <c r="F169" s="23"/>
      <c r="G169" s="22" t="s">
        <v>602</v>
      </c>
      <c r="H169" s="66"/>
      <c r="I169" s="66"/>
      <c r="J169" s="67" t="s">
        <v>241</v>
      </c>
      <c r="K169" s="67"/>
      <c r="L169" s="66"/>
    </row>
    <row r="170" spans="1:14" s="167" customFormat="1" ht="47.25" x14ac:dyDescent="0.25">
      <c r="A170" s="22">
        <v>157</v>
      </c>
      <c r="B170" s="43" t="s">
        <v>86</v>
      </c>
      <c r="C170" s="23" t="s">
        <v>208</v>
      </c>
      <c r="D170" s="22" t="s">
        <v>55</v>
      </c>
      <c r="E170" s="22" t="s">
        <v>564</v>
      </c>
      <c r="F170" s="23"/>
      <c r="G170" s="22" t="s">
        <v>602</v>
      </c>
      <c r="H170" s="66"/>
      <c r="I170" s="66"/>
      <c r="J170" s="67" t="s">
        <v>241</v>
      </c>
      <c r="K170" s="67"/>
      <c r="L170" s="66"/>
    </row>
    <row r="171" spans="1:14" s="167" customFormat="1" ht="47.25" x14ac:dyDescent="0.25">
      <c r="A171" s="22">
        <v>158</v>
      </c>
      <c r="B171" s="43" t="s">
        <v>188</v>
      </c>
      <c r="C171" s="23" t="s">
        <v>208</v>
      </c>
      <c r="D171" s="22" t="s">
        <v>55</v>
      </c>
      <c r="E171" s="22" t="s">
        <v>564</v>
      </c>
      <c r="F171" s="23"/>
      <c r="G171" s="22" t="s">
        <v>602</v>
      </c>
      <c r="H171" s="66"/>
      <c r="I171" s="66"/>
      <c r="J171" s="67" t="s">
        <v>241</v>
      </c>
      <c r="K171" s="67"/>
      <c r="L171" s="66"/>
    </row>
    <row r="172" spans="1:14" s="163" customFormat="1" ht="47.25" x14ac:dyDescent="0.25">
      <c r="A172" s="154">
        <v>159</v>
      </c>
      <c r="B172" s="171" t="s">
        <v>213</v>
      </c>
      <c r="C172" s="154" t="s">
        <v>50</v>
      </c>
      <c r="D172" s="154" t="s">
        <v>509</v>
      </c>
      <c r="E172" s="22" t="s">
        <v>269</v>
      </c>
      <c r="F172" s="23" t="s">
        <v>286</v>
      </c>
      <c r="G172" s="83" t="s">
        <v>602</v>
      </c>
      <c r="H172" s="83"/>
      <c r="I172" s="23"/>
      <c r="J172" s="170"/>
      <c r="K172" s="170" t="s">
        <v>241</v>
      </c>
      <c r="L172" s="157"/>
    </row>
    <row r="173" spans="1:14" ht="47.25" x14ac:dyDescent="0.25">
      <c r="A173" s="22">
        <v>160</v>
      </c>
      <c r="B173" s="24" t="s">
        <v>214</v>
      </c>
      <c r="C173" s="22" t="s">
        <v>47</v>
      </c>
      <c r="D173" s="23" t="s">
        <v>126</v>
      </c>
      <c r="E173" s="23" t="s">
        <v>252</v>
      </c>
      <c r="F173" s="22" t="s">
        <v>248</v>
      </c>
      <c r="G173" s="22" t="s">
        <v>602</v>
      </c>
      <c r="H173" s="22"/>
      <c r="I173" s="22"/>
      <c r="J173" s="22" t="s">
        <v>241</v>
      </c>
      <c r="K173" s="26"/>
      <c r="L173" s="26"/>
    </row>
    <row r="174" spans="1:14" s="131" customFormat="1" ht="31.5" x14ac:dyDescent="0.25">
      <c r="A174" s="22">
        <v>161</v>
      </c>
      <c r="B174" s="66" t="s">
        <v>202</v>
      </c>
      <c r="C174" s="22" t="s">
        <v>31</v>
      </c>
      <c r="D174" s="22" t="s">
        <v>71</v>
      </c>
      <c r="E174" s="22" t="s">
        <v>252</v>
      </c>
      <c r="F174" s="22" t="s">
        <v>286</v>
      </c>
      <c r="G174" s="22" t="s">
        <v>602</v>
      </c>
      <c r="H174" s="23"/>
      <c r="I174" s="23"/>
      <c r="J174" s="22" t="s">
        <v>241</v>
      </c>
      <c r="K174" s="22"/>
      <c r="L174" s="22"/>
    </row>
    <row r="175" spans="1:14" ht="31.5" x14ac:dyDescent="0.25">
      <c r="A175" s="22">
        <v>162</v>
      </c>
      <c r="B175" s="78" t="s">
        <v>614</v>
      </c>
      <c r="C175" s="22" t="s">
        <v>31</v>
      </c>
      <c r="D175" s="22" t="s">
        <v>71</v>
      </c>
      <c r="E175" s="22" t="s">
        <v>252</v>
      </c>
      <c r="F175" s="22" t="s">
        <v>286</v>
      </c>
      <c r="G175" s="22" t="s">
        <v>602</v>
      </c>
      <c r="H175" s="22"/>
      <c r="I175" s="22"/>
      <c r="J175" s="22" t="s">
        <v>241</v>
      </c>
      <c r="K175" s="22"/>
      <c r="L175" s="22"/>
    </row>
    <row r="176" spans="1:14" s="131" customFormat="1" ht="31.5" x14ac:dyDescent="0.25">
      <c r="A176" s="22">
        <v>163</v>
      </c>
      <c r="B176" s="24" t="s">
        <v>216</v>
      </c>
      <c r="C176" s="22" t="s">
        <v>31</v>
      </c>
      <c r="D176" s="23" t="s">
        <v>59</v>
      </c>
      <c r="E176" s="23" t="s">
        <v>252</v>
      </c>
      <c r="F176" s="22" t="s">
        <v>286</v>
      </c>
      <c r="G176" s="22" t="s">
        <v>603</v>
      </c>
      <c r="H176" s="22" t="s">
        <v>604</v>
      </c>
      <c r="I176" s="22"/>
      <c r="J176" s="22" t="s">
        <v>241</v>
      </c>
      <c r="K176" s="22"/>
      <c r="L176" s="22"/>
    </row>
    <row r="177" spans="1:15" s="131" customFormat="1" ht="31.5" x14ac:dyDescent="0.25">
      <c r="A177" s="22">
        <v>164</v>
      </c>
      <c r="B177" s="24" t="s">
        <v>217</v>
      </c>
      <c r="C177" s="22" t="s">
        <v>31</v>
      </c>
      <c r="D177" s="23" t="s">
        <v>59</v>
      </c>
      <c r="E177" s="23" t="s">
        <v>252</v>
      </c>
      <c r="F177" s="22" t="s">
        <v>286</v>
      </c>
      <c r="G177" s="22" t="s">
        <v>603</v>
      </c>
      <c r="H177" s="22" t="s">
        <v>604</v>
      </c>
      <c r="I177" s="22"/>
      <c r="J177" s="22" t="s">
        <v>241</v>
      </c>
      <c r="K177" s="22"/>
      <c r="L177" s="22"/>
    </row>
    <row r="178" spans="1:15" s="131" customFormat="1" ht="47.25" x14ac:dyDescent="0.25">
      <c r="A178" s="22">
        <v>165</v>
      </c>
      <c r="B178" s="24" t="s">
        <v>218</v>
      </c>
      <c r="C178" s="22" t="s">
        <v>31</v>
      </c>
      <c r="D178" s="23" t="s">
        <v>62</v>
      </c>
      <c r="E178" s="23" t="s">
        <v>252</v>
      </c>
      <c r="F178" s="22" t="s">
        <v>605</v>
      </c>
      <c r="G178" s="22" t="s">
        <v>603</v>
      </c>
      <c r="H178" s="22" t="s">
        <v>604</v>
      </c>
      <c r="I178" s="22" t="s">
        <v>604</v>
      </c>
      <c r="J178" s="22" t="s">
        <v>241</v>
      </c>
      <c r="K178" s="22"/>
      <c r="L178" s="22"/>
    </row>
    <row r="179" spans="1:15" s="131" customFormat="1" ht="31.5" x14ac:dyDescent="0.25">
      <c r="A179" s="22">
        <v>166</v>
      </c>
      <c r="B179" s="140" t="s">
        <v>219</v>
      </c>
      <c r="C179" s="22" t="s">
        <v>31</v>
      </c>
      <c r="D179" s="23" t="s">
        <v>62</v>
      </c>
      <c r="E179" s="23" t="s">
        <v>252</v>
      </c>
      <c r="F179" s="22" t="s">
        <v>286</v>
      </c>
      <c r="G179" s="22" t="s">
        <v>603</v>
      </c>
      <c r="H179" s="22" t="s">
        <v>604</v>
      </c>
      <c r="I179" s="22"/>
      <c r="J179" s="22" t="s">
        <v>241</v>
      </c>
      <c r="K179" s="22"/>
      <c r="L179" s="22"/>
    </row>
    <row r="180" spans="1:15" s="131" customFormat="1" ht="31.5" x14ac:dyDescent="0.25">
      <c r="A180" s="22">
        <v>167</v>
      </c>
      <c r="B180" s="24" t="s">
        <v>220</v>
      </c>
      <c r="C180" s="22" t="s">
        <v>31</v>
      </c>
      <c r="D180" s="23" t="s">
        <v>62</v>
      </c>
      <c r="E180" s="23" t="s">
        <v>252</v>
      </c>
      <c r="F180" s="22" t="s">
        <v>606</v>
      </c>
      <c r="G180" s="22" t="s">
        <v>603</v>
      </c>
      <c r="H180" s="22" t="s">
        <v>604</v>
      </c>
      <c r="I180" s="22"/>
      <c r="J180" s="22" t="s">
        <v>241</v>
      </c>
      <c r="K180" s="22"/>
      <c r="L180" s="22"/>
    </row>
    <row r="181" spans="1:15" ht="47.25" x14ac:dyDescent="0.25">
      <c r="A181" s="22">
        <v>168</v>
      </c>
      <c r="B181" s="24" t="s">
        <v>221</v>
      </c>
      <c r="C181" s="22" t="s">
        <v>31</v>
      </c>
      <c r="D181" s="23" t="s">
        <v>32</v>
      </c>
      <c r="E181" s="23" t="s">
        <v>252</v>
      </c>
      <c r="F181" s="22" t="s">
        <v>286</v>
      </c>
      <c r="G181" s="22" t="s">
        <v>603</v>
      </c>
      <c r="H181" s="22" t="s">
        <v>604</v>
      </c>
      <c r="I181" s="22"/>
      <c r="J181" s="22" t="s">
        <v>241</v>
      </c>
      <c r="K181" s="26"/>
      <c r="L181" s="26"/>
    </row>
    <row r="182" spans="1:15" s="131" customFormat="1" ht="31.5" x14ac:dyDescent="0.25">
      <c r="A182" s="22">
        <v>169</v>
      </c>
      <c r="B182" s="24" t="s">
        <v>222</v>
      </c>
      <c r="C182" s="22" t="s">
        <v>31</v>
      </c>
      <c r="D182" s="22" t="s">
        <v>37</v>
      </c>
      <c r="E182" s="22" t="s">
        <v>252</v>
      </c>
      <c r="F182" s="22" t="s">
        <v>248</v>
      </c>
      <c r="G182" s="22" t="s">
        <v>602</v>
      </c>
      <c r="H182" s="148"/>
      <c r="I182" s="22"/>
      <c r="J182" s="22" t="s">
        <v>241</v>
      </c>
      <c r="K182" s="22"/>
      <c r="L182" s="22"/>
    </row>
    <row r="183" spans="1:15" s="131" customFormat="1" ht="31.5" x14ac:dyDescent="0.25">
      <c r="A183" s="22">
        <v>170</v>
      </c>
      <c r="B183" s="78" t="s">
        <v>613</v>
      </c>
      <c r="C183" s="22" t="s">
        <v>31</v>
      </c>
      <c r="D183" s="22" t="s">
        <v>71</v>
      </c>
      <c r="E183" s="22" t="s">
        <v>252</v>
      </c>
      <c r="F183" s="23" t="s">
        <v>286</v>
      </c>
      <c r="G183" s="22" t="s">
        <v>602</v>
      </c>
      <c r="H183" s="148"/>
      <c r="I183" s="22"/>
      <c r="J183" s="22" t="s">
        <v>241</v>
      </c>
      <c r="K183" s="22"/>
      <c r="L183" s="22"/>
    </row>
    <row r="184" spans="1:15" ht="47.25" x14ac:dyDescent="0.25">
      <c r="A184" s="77"/>
      <c r="B184" s="24" t="s">
        <v>463</v>
      </c>
      <c r="C184" s="22" t="s">
        <v>31</v>
      </c>
      <c r="D184" s="22" t="s">
        <v>78</v>
      </c>
      <c r="E184" s="159"/>
      <c r="F184" s="160"/>
      <c r="G184" s="159"/>
      <c r="H184" s="161"/>
      <c r="I184" s="159"/>
      <c r="J184" s="77" t="s">
        <v>241</v>
      </c>
      <c r="K184" s="26"/>
      <c r="L184" s="26"/>
    </row>
    <row r="185" spans="1:15" ht="31.5" x14ac:dyDescent="0.25">
      <c r="A185" s="77"/>
      <c r="B185" s="24" t="s">
        <v>464</v>
      </c>
      <c r="C185" s="22" t="s">
        <v>31</v>
      </c>
      <c r="D185" s="23" t="s">
        <v>59</v>
      </c>
      <c r="E185" s="159"/>
      <c r="F185" s="160"/>
      <c r="G185" s="159"/>
      <c r="H185" s="161"/>
      <c r="I185" s="159"/>
      <c r="J185" s="77" t="s">
        <v>241</v>
      </c>
      <c r="K185" s="26"/>
      <c r="L185" s="26"/>
      <c r="M185" s="69">
        <f>COUNTA(J4:J185)</f>
        <v>160</v>
      </c>
      <c r="N185" s="69">
        <f t="shared" ref="N185:O185" si="0">COUNTA(K4:K185)</f>
        <v>4</v>
      </c>
      <c r="O185" s="69">
        <f t="shared" si="0"/>
        <v>8</v>
      </c>
    </row>
    <row r="186" spans="1:15" x14ac:dyDescent="0.25">
      <c r="A186" s="186" t="s">
        <v>224</v>
      </c>
      <c r="B186" s="187"/>
      <c r="C186" s="187"/>
      <c r="D186" s="187"/>
      <c r="E186" s="187"/>
      <c r="F186" s="187"/>
      <c r="G186" s="187"/>
      <c r="H186" s="187"/>
      <c r="I186" s="187"/>
      <c r="J186" s="174"/>
      <c r="K186" s="26"/>
      <c r="L186" s="26"/>
    </row>
    <row r="187" spans="1:15" ht="31.5" x14ac:dyDescent="0.25">
      <c r="A187" s="154">
        <v>171</v>
      </c>
      <c r="B187" s="169" t="s">
        <v>225</v>
      </c>
      <c r="C187" s="154" t="s">
        <v>31</v>
      </c>
      <c r="D187" s="154" t="s">
        <v>34</v>
      </c>
      <c r="E187" s="22" t="s">
        <v>252</v>
      </c>
      <c r="F187" s="22" t="s">
        <v>286</v>
      </c>
      <c r="G187" s="77" t="s">
        <v>607</v>
      </c>
      <c r="H187" s="152"/>
      <c r="I187" s="173"/>
      <c r="J187" s="172"/>
      <c r="K187" s="154" t="s">
        <v>241</v>
      </c>
      <c r="L187" s="154"/>
    </row>
    <row r="188" spans="1:15" ht="31.5" x14ac:dyDescent="0.25">
      <c r="A188" s="154">
        <v>172</v>
      </c>
      <c r="B188" s="169" t="s">
        <v>226</v>
      </c>
      <c r="C188" s="154" t="s">
        <v>227</v>
      </c>
      <c r="D188" s="154" t="s">
        <v>37</v>
      </c>
      <c r="E188" s="22" t="s">
        <v>252</v>
      </c>
      <c r="F188" s="22" t="s">
        <v>278</v>
      </c>
      <c r="G188" s="77" t="s">
        <v>607</v>
      </c>
      <c r="H188" s="149"/>
      <c r="I188" s="22"/>
      <c r="J188" s="154"/>
      <c r="K188" s="154" t="s">
        <v>241</v>
      </c>
      <c r="L188" s="154"/>
    </row>
    <row r="189" spans="1:15" ht="31.5" x14ac:dyDescent="0.25">
      <c r="A189" s="154">
        <v>173</v>
      </c>
      <c r="B189" s="169" t="s">
        <v>228</v>
      </c>
      <c r="C189" s="154" t="s">
        <v>31</v>
      </c>
      <c r="D189" s="154" t="s">
        <v>37</v>
      </c>
      <c r="E189" s="22" t="s">
        <v>252</v>
      </c>
      <c r="F189" s="22" t="s">
        <v>248</v>
      </c>
      <c r="G189" s="22" t="s">
        <v>607</v>
      </c>
      <c r="H189" s="23"/>
      <c r="I189" s="22"/>
      <c r="J189" s="154"/>
      <c r="K189" s="154" t="s">
        <v>241</v>
      </c>
      <c r="L189" s="154"/>
    </row>
    <row r="190" spans="1:15" ht="47.25" x14ac:dyDescent="0.25">
      <c r="A190" s="154">
        <v>174</v>
      </c>
      <c r="B190" s="169" t="s">
        <v>229</v>
      </c>
      <c r="C190" s="156" t="s">
        <v>230</v>
      </c>
      <c r="D190" s="156" t="s">
        <v>51</v>
      </c>
      <c r="E190" s="23" t="s">
        <v>252</v>
      </c>
      <c r="F190" s="22" t="s">
        <v>286</v>
      </c>
      <c r="G190" s="22" t="s">
        <v>607</v>
      </c>
      <c r="H190" s="22"/>
      <c r="I190" s="22"/>
      <c r="J190" s="154"/>
      <c r="K190" s="154" t="s">
        <v>241</v>
      </c>
      <c r="L190" s="154"/>
    </row>
    <row r="191" spans="1:15" s="163" customFormat="1" ht="47.25" x14ac:dyDescent="0.25">
      <c r="A191" s="154">
        <v>175</v>
      </c>
      <c r="B191" s="171" t="s">
        <v>231</v>
      </c>
      <c r="C191" s="156" t="s">
        <v>230</v>
      </c>
      <c r="D191" s="154" t="s">
        <v>55</v>
      </c>
      <c r="E191" s="22" t="s">
        <v>564</v>
      </c>
      <c r="F191" s="22" t="s">
        <v>286</v>
      </c>
      <c r="G191" s="22" t="s">
        <v>607</v>
      </c>
      <c r="H191" s="66"/>
      <c r="I191" s="66"/>
      <c r="J191" s="170"/>
      <c r="K191" s="170" t="s">
        <v>241</v>
      </c>
      <c r="L191" s="157"/>
    </row>
    <row r="192" spans="1:15" s="163" customFormat="1" ht="47.25" x14ac:dyDescent="0.25">
      <c r="A192" s="154">
        <v>176</v>
      </c>
      <c r="B192" s="155" t="s">
        <v>86</v>
      </c>
      <c r="C192" s="156" t="s">
        <v>230</v>
      </c>
      <c r="D192" s="154" t="s">
        <v>55</v>
      </c>
      <c r="E192" s="22" t="s">
        <v>564</v>
      </c>
      <c r="F192" s="23"/>
      <c r="G192" s="22" t="s">
        <v>607</v>
      </c>
      <c r="H192" s="66"/>
      <c r="I192" s="66"/>
      <c r="J192" s="170"/>
      <c r="K192" s="170" t="s">
        <v>241</v>
      </c>
      <c r="L192" s="157"/>
    </row>
    <row r="193" spans="1:12" s="131" customFormat="1" ht="47.25" x14ac:dyDescent="0.25">
      <c r="A193" s="22">
        <v>177</v>
      </c>
      <c r="B193" s="24" t="s">
        <v>210</v>
      </c>
      <c r="C193" s="22" t="s">
        <v>31</v>
      </c>
      <c r="D193" s="23" t="s">
        <v>32</v>
      </c>
      <c r="E193" s="23" t="s">
        <v>252</v>
      </c>
      <c r="F193" s="22" t="s">
        <v>322</v>
      </c>
      <c r="G193" s="22" t="s">
        <v>607</v>
      </c>
      <c r="H193" s="23"/>
      <c r="I193" s="22"/>
      <c r="J193" s="22" t="s">
        <v>241</v>
      </c>
      <c r="K193" s="22"/>
      <c r="L193" s="22"/>
    </row>
    <row r="194" spans="1:12" ht="47.25" x14ac:dyDescent="0.25">
      <c r="A194" s="154">
        <v>178</v>
      </c>
      <c r="B194" s="169" t="s">
        <v>232</v>
      </c>
      <c r="C194" s="156" t="s">
        <v>230</v>
      </c>
      <c r="D194" s="156" t="s">
        <v>51</v>
      </c>
      <c r="E194" s="23" t="s">
        <v>252</v>
      </c>
      <c r="F194" s="22" t="s">
        <v>286</v>
      </c>
      <c r="G194" s="22" t="s">
        <v>607</v>
      </c>
      <c r="H194" s="23"/>
      <c r="I194" s="22"/>
      <c r="J194" s="154"/>
      <c r="K194" s="154" t="s">
        <v>241</v>
      </c>
      <c r="L194" s="154"/>
    </row>
    <row r="195" spans="1:12" ht="47.25" x14ac:dyDescent="0.25">
      <c r="A195" s="154">
        <v>179</v>
      </c>
      <c r="B195" s="169" t="s">
        <v>233</v>
      </c>
      <c r="C195" s="154" t="s">
        <v>47</v>
      </c>
      <c r="D195" s="154" t="s">
        <v>51</v>
      </c>
      <c r="E195" s="22" t="s">
        <v>252</v>
      </c>
      <c r="F195" s="22" t="s">
        <v>248</v>
      </c>
      <c r="G195" s="22" t="s">
        <v>607</v>
      </c>
      <c r="H195" s="23"/>
      <c r="I195" s="22"/>
      <c r="J195" s="154"/>
      <c r="K195" s="154" t="s">
        <v>241</v>
      </c>
      <c r="L195" s="154"/>
    </row>
    <row r="196" spans="1:12" ht="47.25" x14ac:dyDescent="0.25">
      <c r="A196" s="22">
        <v>180</v>
      </c>
      <c r="B196" s="24" t="s">
        <v>234</v>
      </c>
      <c r="C196" s="23" t="s">
        <v>230</v>
      </c>
      <c r="D196" s="23" t="s">
        <v>126</v>
      </c>
      <c r="E196" s="23" t="s">
        <v>252</v>
      </c>
      <c r="F196" s="22" t="s">
        <v>315</v>
      </c>
      <c r="G196" s="22" t="s">
        <v>607</v>
      </c>
      <c r="H196" s="22"/>
      <c r="I196" s="22"/>
      <c r="J196" s="22"/>
      <c r="K196" s="26"/>
      <c r="L196" s="26" t="s">
        <v>241</v>
      </c>
    </row>
    <row r="197" spans="1:12" ht="47.25" x14ac:dyDescent="0.25">
      <c r="A197" s="154">
        <v>181</v>
      </c>
      <c r="B197" s="169" t="s">
        <v>235</v>
      </c>
      <c r="C197" s="156" t="s">
        <v>230</v>
      </c>
      <c r="D197" s="156" t="s">
        <v>126</v>
      </c>
      <c r="E197" s="23" t="s">
        <v>252</v>
      </c>
      <c r="F197" s="22" t="s">
        <v>315</v>
      </c>
      <c r="G197" s="22" t="s">
        <v>607</v>
      </c>
      <c r="H197" s="22"/>
      <c r="I197" s="22"/>
      <c r="J197" s="154"/>
      <c r="K197" s="154" t="s">
        <v>241</v>
      </c>
      <c r="L197" s="154"/>
    </row>
    <row r="198" spans="1:12" ht="31.5" x14ac:dyDescent="0.25">
      <c r="A198" s="154">
        <v>182</v>
      </c>
      <c r="B198" s="168" t="s">
        <v>236</v>
      </c>
      <c r="C198" s="154" t="s">
        <v>31</v>
      </c>
      <c r="D198" s="154" t="s">
        <v>59</v>
      </c>
      <c r="E198" s="22" t="s">
        <v>608</v>
      </c>
      <c r="F198" s="22" t="s">
        <v>286</v>
      </c>
      <c r="G198" s="22" t="s">
        <v>609</v>
      </c>
      <c r="H198" s="22"/>
      <c r="I198" s="22"/>
      <c r="J198" s="154"/>
      <c r="K198" s="154" t="s">
        <v>241</v>
      </c>
      <c r="L198" s="154"/>
    </row>
    <row r="199" spans="1:12" ht="31.5" x14ac:dyDescent="0.25">
      <c r="A199" s="154">
        <v>183</v>
      </c>
      <c r="B199" s="168" t="s">
        <v>615</v>
      </c>
      <c r="C199" s="154" t="s">
        <v>31</v>
      </c>
      <c r="D199" s="154" t="s">
        <v>59</v>
      </c>
      <c r="E199" s="22" t="s">
        <v>608</v>
      </c>
      <c r="F199" s="22" t="s">
        <v>286</v>
      </c>
      <c r="G199" s="22" t="s">
        <v>609</v>
      </c>
      <c r="H199" s="22"/>
      <c r="I199" s="22"/>
      <c r="J199" s="154"/>
      <c r="K199" s="154" t="s">
        <v>241</v>
      </c>
      <c r="L199" s="154"/>
    </row>
    <row r="200" spans="1:12" ht="31.5" x14ac:dyDescent="0.25">
      <c r="A200" s="22">
        <v>184</v>
      </c>
      <c r="B200" s="78" t="s">
        <v>238</v>
      </c>
      <c r="C200" s="22" t="s">
        <v>47</v>
      </c>
      <c r="D200" s="22" t="s">
        <v>598</v>
      </c>
      <c r="E200" s="22"/>
      <c r="F200" s="22" t="s">
        <v>248</v>
      </c>
      <c r="G200" s="22" t="s">
        <v>607</v>
      </c>
      <c r="H200" s="22"/>
      <c r="I200" s="22"/>
      <c r="J200" s="22" t="s">
        <v>241</v>
      </c>
      <c r="K200" s="26"/>
      <c r="L200" s="26"/>
    </row>
    <row r="201" spans="1:12" s="163" customFormat="1" ht="47.25" x14ac:dyDescent="0.25">
      <c r="A201" s="22">
        <v>185</v>
      </c>
      <c r="B201" s="43" t="s">
        <v>239</v>
      </c>
      <c r="C201" s="22" t="s">
        <v>50</v>
      </c>
      <c r="D201" s="22" t="s">
        <v>509</v>
      </c>
      <c r="E201" s="85"/>
      <c r="F201" s="23" t="s">
        <v>610</v>
      </c>
      <c r="G201" s="83"/>
      <c r="H201" s="83" t="s">
        <v>607</v>
      </c>
      <c r="I201" s="23"/>
      <c r="J201" s="67" t="s">
        <v>241</v>
      </c>
      <c r="K201" s="120"/>
      <c r="L201" s="162"/>
    </row>
    <row r="202" spans="1:12" s="163" customFormat="1" ht="47.25" x14ac:dyDescent="0.25">
      <c r="A202" s="154"/>
      <c r="B202" s="169" t="s">
        <v>234</v>
      </c>
      <c r="C202" s="156" t="s">
        <v>230</v>
      </c>
      <c r="D202" s="156" t="s">
        <v>59</v>
      </c>
      <c r="E202" s="85"/>
      <c r="F202" s="23"/>
      <c r="G202" s="83"/>
      <c r="H202" s="83"/>
      <c r="I202" s="23"/>
      <c r="J202" s="170"/>
      <c r="K202" s="170" t="s">
        <v>241</v>
      </c>
      <c r="L202" s="157"/>
    </row>
    <row r="203" spans="1:12" ht="31.5" x14ac:dyDescent="0.25">
      <c r="A203" s="175"/>
      <c r="B203" s="176" t="s">
        <v>13</v>
      </c>
      <c r="C203" s="175"/>
      <c r="D203" s="175"/>
      <c r="E203" s="177"/>
      <c r="F203" s="178" t="s">
        <v>610</v>
      </c>
      <c r="G203" s="179"/>
      <c r="H203" s="179" t="s">
        <v>607</v>
      </c>
      <c r="I203" s="178"/>
      <c r="J203" s="180">
        <f>COUNTA(J4:J202)</f>
        <v>163</v>
      </c>
      <c r="K203" s="180">
        <f>COUNTA(K4:K202)</f>
        <v>16</v>
      </c>
      <c r="L203" s="180">
        <f>COUNTA(L4:L202)</f>
        <v>9</v>
      </c>
    </row>
    <row r="204" spans="1:12" x14ac:dyDescent="0.25">
      <c r="A204" s="188" t="s">
        <v>421</v>
      </c>
      <c r="B204" s="188"/>
      <c r="J204" s="69">
        <f>J203+K203</f>
        <v>179</v>
      </c>
    </row>
  </sheetData>
  <autoFilter ref="A2:L204">
    <filterColumn colId="6" showButton="0"/>
    <filterColumn colId="7" showButton="0"/>
  </autoFilter>
  <mergeCells count="15">
    <mergeCell ref="G2:I2"/>
    <mergeCell ref="A1:J1"/>
    <mergeCell ref="A164:I164"/>
    <mergeCell ref="A186:I186"/>
    <mergeCell ref="A204:B204"/>
    <mergeCell ref="A3:I3"/>
    <mergeCell ref="A39:I39"/>
    <mergeCell ref="A65:I65"/>
    <mergeCell ref="A81:I81"/>
    <mergeCell ref="A91:I91"/>
    <mergeCell ref="A127:I127"/>
    <mergeCell ref="A136:I136"/>
    <mergeCell ref="A145:I145"/>
    <mergeCell ref="A156:I156"/>
    <mergeCell ref="A99:I99"/>
  </mergeCells>
  <conditionalFormatting sqref="B29">
    <cfRule type="duplicateValues" dxfId="2" priority="1"/>
  </conditionalFormatting>
  <printOptions horizontalCentered="1"/>
  <pageMargins left="0.45" right="0.2" top="0.5" bottom="0.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4"/>
  <sheetViews>
    <sheetView zoomScale="85" zoomScaleNormal="85" zoomScaleSheetLayoutView="70" workbookViewId="0">
      <pane ySplit="9" topLeftCell="A181" activePane="bottomLeft" state="frozen"/>
      <selection pane="bottomLeft" activeCell="J171" sqref="J171"/>
    </sheetView>
  </sheetViews>
  <sheetFormatPr defaultColWidth="9.140625" defaultRowHeight="15" x14ac:dyDescent="0.25"/>
  <cols>
    <col min="1" max="1" width="6" style="98" customWidth="1"/>
    <col min="2" max="2" width="57" style="98" customWidth="1"/>
    <col min="3" max="3" width="24" style="98" customWidth="1"/>
    <col min="4" max="4" width="19.140625" style="109" customWidth="1"/>
    <col min="5" max="5" width="9.140625" style="98"/>
    <col min="6" max="6" width="12.7109375" style="98" customWidth="1"/>
    <col min="7" max="7" width="11.7109375" style="98" customWidth="1"/>
    <col min="8" max="8" width="13.85546875" style="98" customWidth="1"/>
    <col min="9" max="9" width="14.85546875" style="98" customWidth="1"/>
    <col min="10" max="10" width="15.5703125" style="98" customWidth="1"/>
    <col min="11" max="11" width="14.5703125" style="98" customWidth="1"/>
    <col min="12" max="12" width="15.5703125" style="98" customWidth="1"/>
    <col min="13" max="13" width="17.140625" style="98" customWidth="1"/>
    <col min="14" max="14" width="26.85546875" style="97" customWidth="1"/>
    <col min="15" max="16384" width="9.140625" style="98"/>
  </cols>
  <sheetData>
    <row r="1" spans="1:14" ht="49.5" customHeight="1" x14ac:dyDescent="0.25">
      <c r="A1" s="198" t="s">
        <v>524</v>
      </c>
      <c r="B1" s="199"/>
      <c r="C1" s="199"/>
      <c r="D1" s="199"/>
      <c r="E1" s="199"/>
      <c r="F1" s="199"/>
      <c r="G1" s="199"/>
      <c r="H1" s="199"/>
      <c r="I1" s="199"/>
      <c r="J1" s="199"/>
      <c r="K1" s="199"/>
      <c r="L1" s="199"/>
      <c r="M1" s="199"/>
    </row>
    <row r="3" spans="1:14" x14ac:dyDescent="0.25">
      <c r="A3" s="200" t="s">
        <v>1</v>
      </c>
      <c r="B3" s="200" t="s">
        <v>14</v>
      </c>
      <c r="C3" s="200" t="s">
        <v>27</v>
      </c>
      <c r="D3" s="201" t="s">
        <v>28</v>
      </c>
      <c r="E3" s="200" t="s">
        <v>11</v>
      </c>
      <c r="F3" s="200"/>
      <c r="G3" s="200"/>
      <c r="H3" s="200"/>
      <c r="I3" s="200"/>
      <c r="J3" s="200"/>
      <c r="K3" s="200"/>
      <c r="L3" s="195" t="s">
        <v>21</v>
      </c>
      <c r="M3" s="195" t="s">
        <v>22</v>
      </c>
      <c r="N3" s="195" t="s">
        <v>504</v>
      </c>
    </row>
    <row r="4" spans="1:14" x14ac:dyDescent="0.25">
      <c r="A4" s="200"/>
      <c r="B4" s="200"/>
      <c r="C4" s="200"/>
      <c r="D4" s="202"/>
      <c r="E4" s="200"/>
      <c r="F4" s="200"/>
      <c r="G4" s="200"/>
      <c r="H4" s="200"/>
      <c r="I4" s="200"/>
      <c r="J4" s="200"/>
      <c r="K4" s="200"/>
      <c r="L4" s="195"/>
      <c r="M4" s="195"/>
      <c r="N4" s="195"/>
    </row>
    <row r="5" spans="1:14" x14ac:dyDescent="0.25">
      <c r="A5" s="200"/>
      <c r="B5" s="200"/>
      <c r="C5" s="200"/>
      <c r="D5" s="202"/>
      <c r="E5" s="200"/>
      <c r="F5" s="200"/>
      <c r="G5" s="200"/>
      <c r="H5" s="200"/>
      <c r="I5" s="200"/>
      <c r="J5" s="200"/>
      <c r="K5" s="200"/>
      <c r="L5" s="195"/>
      <c r="M5" s="195"/>
      <c r="N5" s="195"/>
    </row>
    <row r="6" spans="1:14" x14ac:dyDescent="0.25">
      <c r="A6" s="200"/>
      <c r="B6" s="200"/>
      <c r="C6" s="200"/>
      <c r="D6" s="202"/>
      <c r="E6" s="200"/>
      <c r="F6" s="200"/>
      <c r="G6" s="200"/>
      <c r="H6" s="200"/>
      <c r="I6" s="200"/>
      <c r="J6" s="200"/>
      <c r="K6" s="200"/>
      <c r="L6" s="195"/>
      <c r="M6" s="195"/>
      <c r="N6" s="195"/>
    </row>
    <row r="7" spans="1:14" x14ac:dyDescent="0.25">
      <c r="A7" s="200"/>
      <c r="B7" s="200"/>
      <c r="C7" s="200"/>
      <c r="D7" s="202"/>
      <c r="E7" s="200"/>
      <c r="F7" s="200"/>
      <c r="G7" s="200"/>
      <c r="H7" s="200"/>
      <c r="I7" s="200"/>
      <c r="J7" s="200"/>
      <c r="K7" s="200"/>
      <c r="L7" s="195"/>
      <c r="M7" s="195"/>
      <c r="N7" s="195"/>
    </row>
    <row r="8" spans="1:14" x14ac:dyDescent="0.25">
      <c r="A8" s="200"/>
      <c r="B8" s="200"/>
      <c r="C8" s="200"/>
      <c r="D8" s="202"/>
      <c r="E8" s="200"/>
      <c r="F8" s="200"/>
      <c r="G8" s="200"/>
      <c r="H8" s="200"/>
      <c r="I8" s="200"/>
      <c r="J8" s="200"/>
      <c r="K8" s="200"/>
      <c r="L8" s="195"/>
      <c r="M8" s="195"/>
      <c r="N8" s="195"/>
    </row>
    <row r="9" spans="1:14" ht="75" x14ac:dyDescent="0.25">
      <c r="A9" s="200"/>
      <c r="B9" s="200"/>
      <c r="C9" s="200"/>
      <c r="D9" s="203"/>
      <c r="E9" s="5" t="s">
        <v>12</v>
      </c>
      <c r="F9" s="5" t="s">
        <v>16</v>
      </c>
      <c r="G9" s="5" t="s">
        <v>15</v>
      </c>
      <c r="H9" s="5" t="s">
        <v>17</v>
      </c>
      <c r="I9" s="5" t="s">
        <v>20</v>
      </c>
      <c r="J9" s="5" t="s">
        <v>18</v>
      </c>
      <c r="K9" s="5" t="s">
        <v>19</v>
      </c>
      <c r="L9" s="195"/>
      <c r="M9" s="195"/>
      <c r="N9" s="195"/>
    </row>
    <row r="10" spans="1:14" x14ac:dyDescent="0.25">
      <c r="A10" s="5">
        <v>1</v>
      </c>
      <c r="B10" s="5">
        <v>2</v>
      </c>
      <c r="C10" s="5"/>
      <c r="D10" s="5"/>
      <c r="E10" s="5">
        <v>3</v>
      </c>
      <c r="F10" s="5">
        <v>4</v>
      </c>
      <c r="G10" s="5">
        <v>5</v>
      </c>
      <c r="H10" s="5">
        <v>6</v>
      </c>
      <c r="I10" s="5">
        <v>7</v>
      </c>
      <c r="J10" s="5">
        <v>8</v>
      </c>
      <c r="K10" s="5">
        <v>9</v>
      </c>
      <c r="L10" s="5">
        <v>10</v>
      </c>
      <c r="M10" s="5">
        <v>11</v>
      </c>
      <c r="N10" s="5"/>
    </row>
    <row r="11" spans="1:14" ht="15" customHeight="1" x14ac:dyDescent="0.25">
      <c r="A11" s="189" t="s">
        <v>29</v>
      </c>
      <c r="B11" s="190"/>
      <c r="C11" s="190"/>
      <c r="D11" s="191"/>
      <c r="E11" s="5"/>
      <c r="F11" s="5"/>
      <c r="G11" s="5"/>
      <c r="H11" s="5"/>
      <c r="I11" s="5"/>
      <c r="J11" s="5"/>
      <c r="K11" s="5"/>
      <c r="L11" s="5"/>
      <c r="M11" s="5"/>
      <c r="N11" s="5"/>
    </row>
    <row r="12" spans="1:14" ht="45" x14ac:dyDescent="0.25">
      <c r="A12" s="5">
        <v>1</v>
      </c>
      <c r="B12" s="6" t="s">
        <v>30</v>
      </c>
      <c r="C12" s="5" t="s">
        <v>31</v>
      </c>
      <c r="D12" s="5" t="s">
        <v>32</v>
      </c>
      <c r="E12" s="5"/>
      <c r="F12" s="5" t="s">
        <v>241</v>
      </c>
      <c r="G12" s="5"/>
      <c r="H12" s="5"/>
      <c r="I12" s="5" t="s">
        <v>241</v>
      </c>
      <c r="J12" s="5" t="s">
        <v>241</v>
      </c>
      <c r="K12" s="5"/>
      <c r="L12" s="5"/>
      <c r="M12" s="5"/>
      <c r="N12" s="5"/>
    </row>
    <row r="13" spans="1:14" s="100" customFormat="1" ht="30" x14ac:dyDescent="0.25">
      <c r="A13" s="5">
        <v>2</v>
      </c>
      <c r="B13" s="6" t="s">
        <v>33</v>
      </c>
      <c r="C13" s="5" t="s">
        <v>31</v>
      </c>
      <c r="D13" s="5" t="s">
        <v>34</v>
      </c>
      <c r="E13" s="5"/>
      <c r="F13" s="5" t="s">
        <v>241</v>
      </c>
      <c r="G13" s="5"/>
      <c r="H13" s="5"/>
      <c r="I13" s="5" t="s">
        <v>241</v>
      </c>
      <c r="J13" s="5" t="s">
        <v>241</v>
      </c>
      <c r="K13" s="5"/>
      <c r="L13" s="5"/>
      <c r="M13" s="5"/>
      <c r="N13" s="5"/>
    </row>
    <row r="14" spans="1:14" ht="45" x14ac:dyDescent="0.25">
      <c r="A14" s="5">
        <v>3</v>
      </c>
      <c r="B14" s="7" t="s">
        <v>35</v>
      </c>
      <c r="C14" s="8" t="s">
        <v>36</v>
      </c>
      <c r="D14" s="5" t="s">
        <v>37</v>
      </c>
      <c r="E14" s="5"/>
      <c r="F14" s="5" t="s">
        <v>241</v>
      </c>
      <c r="G14" s="5"/>
      <c r="H14" s="5"/>
      <c r="I14" s="5" t="s">
        <v>241</v>
      </c>
      <c r="J14" s="5" t="s">
        <v>241</v>
      </c>
      <c r="K14" s="5"/>
      <c r="L14" s="5"/>
      <c r="M14" s="5"/>
      <c r="N14" s="5"/>
    </row>
    <row r="15" spans="1:14" ht="30" x14ac:dyDescent="0.25">
      <c r="A15" s="5">
        <v>4</v>
      </c>
      <c r="B15" s="7" t="s">
        <v>38</v>
      </c>
      <c r="C15" s="8" t="s">
        <v>36</v>
      </c>
      <c r="D15" s="5" t="s">
        <v>37</v>
      </c>
      <c r="E15" s="5"/>
      <c r="F15" s="5" t="s">
        <v>241</v>
      </c>
      <c r="G15" s="5"/>
      <c r="H15" s="5"/>
      <c r="I15" s="5" t="s">
        <v>241</v>
      </c>
      <c r="J15" s="5" t="s">
        <v>241</v>
      </c>
      <c r="K15" s="5"/>
      <c r="L15" s="5"/>
      <c r="M15" s="5"/>
      <c r="N15" s="5"/>
    </row>
    <row r="16" spans="1:14" ht="30" x14ac:dyDescent="0.25">
      <c r="A16" s="5">
        <v>5</v>
      </c>
      <c r="B16" s="7" t="s">
        <v>39</v>
      </c>
      <c r="C16" s="8" t="s">
        <v>36</v>
      </c>
      <c r="D16" s="5" t="s">
        <v>37</v>
      </c>
      <c r="E16" s="5"/>
      <c r="F16" s="5" t="s">
        <v>241</v>
      </c>
      <c r="G16" s="5"/>
      <c r="H16" s="5"/>
      <c r="I16" s="5" t="s">
        <v>241</v>
      </c>
      <c r="J16" s="5" t="s">
        <v>241</v>
      </c>
      <c r="K16" s="5"/>
      <c r="L16" s="5"/>
      <c r="M16" s="5"/>
      <c r="N16" s="5"/>
    </row>
    <row r="17" spans="1:14" ht="30" x14ac:dyDescent="0.25">
      <c r="A17" s="5">
        <v>6</v>
      </c>
      <c r="B17" s="9" t="s">
        <v>40</v>
      </c>
      <c r="C17" s="8" t="s">
        <v>36</v>
      </c>
      <c r="D17" s="8" t="s">
        <v>41</v>
      </c>
      <c r="E17" s="5"/>
      <c r="F17" s="5" t="s">
        <v>241</v>
      </c>
      <c r="G17" s="5"/>
      <c r="H17" s="5"/>
      <c r="I17" s="5" t="s">
        <v>241</v>
      </c>
      <c r="J17" s="5" t="s">
        <v>241</v>
      </c>
      <c r="K17" s="5"/>
      <c r="L17" s="5"/>
      <c r="M17" s="5"/>
      <c r="N17" s="5"/>
    </row>
    <row r="18" spans="1:14" ht="45" x14ac:dyDescent="0.25">
      <c r="A18" s="5">
        <v>7</v>
      </c>
      <c r="B18" s="7" t="s">
        <v>42</v>
      </c>
      <c r="C18" s="10" t="s">
        <v>36</v>
      </c>
      <c r="D18" s="8" t="s">
        <v>41</v>
      </c>
      <c r="E18" s="5"/>
      <c r="F18" s="5" t="s">
        <v>241</v>
      </c>
      <c r="G18" s="5"/>
      <c r="H18" s="5"/>
      <c r="I18" s="5" t="s">
        <v>241</v>
      </c>
      <c r="J18" s="5" t="s">
        <v>241</v>
      </c>
      <c r="K18" s="5"/>
      <c r="L18" s="5"/>
      <c r="M18" s="5"/>
      <c r="N18" s="5"/>
    </row>
    <row r="19" spans="1:14" ht="75" x14ac:dyDescent="0.25">
      <c r="A19" s="5">
        <v>8</v>
      </c>
      <c r="B19" s="7" t="s">
        <v>43</v>
      </c>
      <c r="C19" s="10" t="s">
        <v>36</v>
      </c>
      <c r="D19" s="11" t="s">
        <v>41</v>
      </c>
      <c r="E19" s="5"/>
      <c r="F19" s="5" t="s">
        <v>241</v>
      </c>
      <c r="G19" s="5"/>
      <c r="H19" s="5"/>
      <c r="I19" s="5" t="s">
        <v>241</v>
      </c>
      <c r="J19" s="5" t="s">
        <v>241</v>
      </c>
      <c r="K19" s="5"/>
      <c r="L19" s="5"/>
      <c r="M19" s="5"/>
      <c r="N19" s="5"/>
    </row>
    <row r="20" spans="1:14" ht="75" x14ac:dyDescent="0.25">
      <c r="A20" s="5">
        <v>9</v>
      </c>
      <c r="B20" s="7" t="s">
        <v>44</v>
      </c>
      <c r="C20" s="10" t="s">
        <v>36</v>
      </c>
      <c r="D20" s="12" t="s">
        <v>41</v>
      </c>
      <c r="E20" s="5"/>
      <c r="F20" s="5" t="s">
        <v>241</v>
      </c>
      <c r="G20" s="5"/>
      <c r="H20" s="5"/>
      <c r="I20" s="5" t="s">
        <v>241</v>
      </c>
      <c r="J20" s="5" t="s">
        <v>241</v>
      </c>
      <c r="K20" s="5"/>
      <c r="L20" s="5"/>
      <c r="M20" s="5"/>
      <c r="N20" s="5"/>
    </row>
    <row r="21" spans="1:14" ht="45" x14ac:dyDescent="0.25">
      <c r="A21" s="5">
        <v>10</v>
      </c>
      <c r="B21" s="13" t="s">
        <v>45</v>
      </c>
      <c r="C21" s="8" t="s">
        <v>31</v>
      </c>
      <c r="D21" s="8" t="s">
        <v>37</v>
      </c>
      <c r="E21" s="5"/>
      <c r="F21" s="5" t="s">
        <v>241</v>
      </c>
      <c r="G21" s="5"/>
      <c r="H21" s="5"/>
      <c r="I21" s="5" t="s">
        <v>241</v>
      </c>
      <c r="J21" s="5" t="s">
        <v>241</v>
      </c>
      <c r="K21" s="5"/>
      <c r="L21" s="5"/>
      <c r="M21" s="5"/>
      <c r="N21" s="5"/>
    </row>
    <row r="22" spans="1:14" ht="75" x14ac:dyDescent="0.25">
      <c r="A22" s="5">
        <v>11</v>
      </c>
      <c r="B22" s="7" t="s">
        <v>46</v>
      </c>
      <c r="C22" s="14" t="s">
        <v>47</v>
      </c>
      <c r="D22" s="5" t="s">
        <v>126</v>
      </c>
      <c r="E22" s="5"/>
      <c r="F22" s="5" t="s">
        <v>241</v>
      </c>
      <c r="G22" s="5"/>
      <c r="H22" s="5"/>
      <c r="I22" s="5" t="s">
        <v>241</v>
      </c>
      <c r="J22" s="5" t="s">
        <v>241</v>
      </c>
      <c r="K22" s="5"/>
      <c r="L22" s="5"/>
      <c r="M22" s="5"/>
      <c r="N22" s="5"/>
    </row>
    <row r="23" spans="1:14" ht="60" x14ac:dyDescent="0.25">
      <c r="A23" s="5">
        <v>12</v>
      </c>
      <c r="B23" s="7" t="s">
        <v>48</v>
      </c>
      <c r="C23" s="10" t="s">
        <v>47</v>
      </c>
      <c r="D23" s="5" t="s">
        <v>126</v>
      </c>
      <c r="E23" s="5"/>
      <c r="F23" s="5" t="s">
        <v>241</v>
      </c>
      <c r="G23" s="5"/>
      <c r="H23" s="5"/>
      <c r="I23" s="5" t="s">
        <v>241</v>
      </c>
      <c r="J23" s="5" t="s">
        <v>241</v>
      </c>
      <c r="K23" s="5"/>
      <c r="L23" s="5"/>
      <c r="M23" s="5"/>
      <c r="N23" s="5"/>
    </row>
    <row r="24" spans="1:14" s="100" customFormat="1" ht="45" x14ac:dyDescent="0.25">
      <c r="A24" s="5">
        <v>13</v>
      </c>
      <c r="B24" s="7" t="s">
        <v>49</v>
      </c>
      <c r="C24" s="5" t="s">
        <v>50</v>
      </c>
      <c r="D24" s="5" t="s">
        <v>51</v>
      </c>
      <c r="E24" s="5"/>
      <c r="F24" s="5" t="s">
        <v>241</v>
      </c>
      <c r="G24" s="5"/>
      <c r="H24" s="5"/>
      <c r="I24" s="5" t="s">
        <v>241</v>
      </c>
      <c r="J24" s="5" t="s">
        <v>241</v>
      </c>
      <c r="K24" s="5"/>
      <c r="L24" s="5"/>
      <c r="M24" s="5"/>
      <c r="N24" s="5"/>
    </row>
    <row r="25" spans="1:14" s="100" customFormat="1" ht="45" x14ac:dyDescent="0.25">
      <c r="A25" s="5">
        <v>14</v>
      </c>
      <c r="B25" s="7" t="s">
        <v>52</v>
      </c>
      <c r="C25" s="5" t="s">
        <v>47</v>
      </c>
      <c r="D25" s="5" t="s">
        <v>51</v>
      </c>
      <c r="E25" s="5"/>
      <c r="F25" s="5" t="s">
        <v>241</v>
      </c>
      <c r="G25" s="5"/>
      <c r="H25" s="5"/>
      <c r="I25" s="5" t="s">
        <v>241</v>
      </c>
      <c r="J25" s="5" t="s">
        <v>241</v>
      </c>
      <c r="K25" s="5"/>
      <c r="L25" s="5"/>
      <c r="M25" s="5"/>
      <c r="N25" s="5"/>
    </row>
    <row r="26" spans="1:14" s="100" customFormat="1" ht="45" x14ac:dyDescent="0.25">
      <c r="A26" s="5">
        <v>15</v>
      </c>
      <c r="B26" s="7" t="s">
        <v>53</v>
      </c>
      <c r="C26" s="5" t="s">
        <v>47</v>
      </c>
      <c r="D26" s="5" t="s">
        <v>51</v>
      </c>
      <c r="E26" s="5"/>
      <c r="F26" s="5" t="s">
        <v>241</v>
      </c>
      <c r="G26" s="5"/>
      <c r="H26" s="5"/>
      <c r="I26" s="5" t="s">
        <v>241</v>
      </c>
      <c r="J26" s="5" t="s">
        <v>241</v>
      </c>
      <c r="K26" s="5"/>
      <c r="L26" s="5"/>
      <c r="M26" s="5"/>
      <c r="N26" s="5"/>
    </row>
    <row r="27" spans="1:14" ht="30" x14ac:dyDescent="0.25">
      <c r="A27" s="5">
        <v>16</v>
      </c>
      <c r="B27" s="15" t="s">
        <v>54</v>
      </c>
      <c r="C27" s="5" t="s">
        <v>50</v>
      </c>
      <c r="D27" s="5" t="s">
        <v>55</v>
      </c>
      <c r="E27" s="5"/>
      <c r="F27" s="5" t="s">
        <v>241</v>
      </c>
      <c r="G27" s="5"/>
      <c r="H27" s="5"/>
      <c r="I27" s="5" t="s">
        <v>241</v>
      </c>
      <c r="J27" s="5" t="s">
        <v>241</v>
      </c>
      <c r="K27" s="5"/>
      <c r="L27" s="5"/>
      <c r="M27" s="5"/>
      <c r="N27" s="5"/>
    </row>
    <row r="28" spans="1:14" ht="30" x14ac:dyDescent="0.25">
      <c r="A28" s="5">
        <v>17</v>
      </c>
      <c r="B28" s="15" t="s">
        <v>56</v>
      </c>
      <c r="C28" s="5" t="s">
        <v>50</v>
      </c>
      <c r="D28" s="5" t="s">
        <v>55</v>
      </c>
      <c r="E28" s="5"/>
      <c r="F28" s="5" t="s">
        <v>241</v>
      </c>
      <c r="G28" s="5"/>
      <c r="H28" s="5"/>
      <c r="I28" s="5" t="s">
        <v>241</v>
      </c>
      <c r="J28" s="5" t="s">
        <v>241</v>
      </c>
      <c r="K28" s="5"/>
      <c r="L28" s="5"/>
      <c r="M28" s="5"/>
      <c r="N28" s="5"/>
    </row>
    <row r="29" spans="1:14" s="100" customFormat="1" ht="45" x14ac:dyDescent="0.25">
      <c r="A29" s="5">
        <v>18</v>
      </c>
      <c r="B29" s="7" t="s">
        <v>57</v>
      </c>
      <c r="C29" s="5" t="s">
        <v>47</v>
      </c>
      <c r="D29" s="5" t="s">
        <v>51</v>
      </c>
      <c r="E29" s="5"/>
      <c r="F29" s="5" t="s">
        <v>241</v>
      </c>
      <c r="G29" s="5"/>
      <c r="H29" s="5"/>
      <c r="I29" s="5" t="s">
        <v>241</v>
      </c>
      <c r="J29" s="5" t="s">
        <v>241</v>
      </c>
      <c r="K29" s="5"/>
      <c r="L29" s="5"/>
      <c r="M29" s="5"/>
      <c r="N29" s="5"/>
    </row>
    <row r="30" spans="1:14" s="100" customFormat="1" ht="30" x14ac:dyDescent="0.25">
      <c r="A30" s="5">
        <v>19</v>
      </c>
      <c r="B30" s="6" t="s">
        <v>58</v>
      </c>
      <c r="C30" s="5" t="s">
        <v>47</v>
      </c>
      <c r="D30" s="5" t="s">
        <v>59</v>
      </c>
      <c r="E30" s="5"/>
      <c r="F30" s="5" t="s">
        <v>241</v>
      </c>
      <c r="G30" s="5"/>
      <c r="H30" s="5"/>
      <c r="I30" s="5" t="s">
        <v>241</v>
      </c>
      <c r="J30" s="5" t="s">
        <v>241</v>
      </c>
      <c r="K30" s="5"/>
      <c r="L30" s="5"/>
      <c r="M30" s="5"/>
      <c r="N30" s="5"/>
    </row>
    <row r="31" spans="1:14" s="100" customFormat="1" ht="45" x14ac:dyDescent="0.25">
      <c r="A31" s="5">
        <v>20</v>
      </c>
      <c r="B31" s="7" t="s">
        <v>60</v>
      </c>
      <c r="C31" s="5" t="s">
        <v>61</v>
      </c>
      <c r="D31" s="5" t="s">
        <v>62</v>
      </c>
      <c r="E31" s="5"/>
      <c r="F31" s="5" t="s">
        <v>241</v>
      </c>
      <c r="G31" s="5"/>
      <c r="H31" s="5"/>
      <c r="I31" s="5" t="s">
        <v>241</v>
      </c>
      <c r="J31" s="5" t="s">
        <v>241</v>
      </c>
      <c r="K31" s="5"/>
      <c r="L31" s="5"/>
      <c r="M31" s="5"/>
      <c r="N31" s="5"/>
    </row>
    <row r="32" spans="1:14" s="100" customFormat="1" ht="45" x14ac:dyDescent="0.25">
      <c r="A32" s="5">
        <v>21</v>
      </c>
      <c r="B32" s="7" t="s">
        <v>63</v>
      </c>
      <c r="C32" s="5" t="s">
        <v>31</v>
      </c>
      <c r="D32" s="5" t="s">
        <v>62</v>
      </c>
      <c r="E32" s="5"/>
      <c r="F32" s="5" t="s">
        <v>241</v>
      </c>
      <c r="G32" s="5"/>
      <c r="H32" s="5"/>
      <c r="I32" s="5" t="s">
        <v>241</v>
      </c>
      <c r="J32" s="5" t="s">
        <v>241</v>
      </c>
      <c r="K32" s="5"/>
      <c r="L32" s="5"/>
      <c r="M32" s="5"/>
      <c r="N32" s="5"/>
    </row>
    <row r="33" spans="1:14" s="100" customFormat="1" ht="45" x14ac:dyDescent="0.25">
      <c r="A33" s="5">
        <v>22</v>
      </c>
      <c r="B33" s="7" t="s">
        <v>64</v>
      </c>
      <c r="C33" s="5" t="s">
        <v>65</v>
      </c>
      <c r="D33" s="5" t="s">
        <v>62</v>
      </c>
      <c r="E33" s="5"/>
      <c r="F33" s="5" t="s">
        <v>241</v>
      </c>
      <c r="G33" s="5"/>
      <c r="H33" s="5"/>
      <c r="I33" s="5" t="s">
        <v>241</v>
      </c>
      <c r="J33" s="5" t="s">
        <v>241</v>
      </c>
      <c r="K33" s="5"/>
      <c r="L33" s="5"/>
      <c r="M33" s="5"/>
      <c r="N33" s="5"/>
    </row>
    <row r="34" spans="1:14" s="100" customFormat="1" ht="45" x14ac:dyDescent="0.25">
      <c r="A34" s="5">
        <v>23</v>
      </c>
      <c r="B34" s="7" t="s">
        <v>66</v>
      </c>
      <c r="C34" s="5" t="s">
        <v>31</v>
      </c>
      <c r="D34" s="5" t="s">
        <v>62</v>
      </c>
      <c r="E34" s="5"/>
      <c r="F34" s="5" t="s">
        <v>241</v>
      </c>
      <c r="G34" s="5"/>
      <c r="H34" s="5"/>
      <c r="I34" s="5" t="s">
        <v>241</v>
      </c>
      <c r="J34" s="5" t="s">
        <v>241</v>
      </c>
      <c r="K34" s="5"/>
      <c r="L34" s="5"/>
      <c r="M34" s="5"/>
      <c r="N34" s="5"/>
    </row>
    <row r="35" spans="1:14" s="100" customFormat="1" ht="30" x14ac:dyDescent="0.25">
      <c r="A35" s="5">
        <v>24</v>
      </c>
      <c r="B35" s="7" t="s">
        <v>67</v>
      </c>
      <c r="C35" s="5" t="s">
        <v>31</v>
      </c>
      <c r="D35" s="5" t="s">
        <v>62</v>
      </c>
      <c r="E35" s="5"/>
      <c r="F35" s="5" t="s">
        <v>241</v>
      </c>
      <c r="G35" s="5"/>
      <c r="H35" s="5"/>
      <c r="I35" s="5" t="s">
        <v>241</v>
      </c>
      <c r="J35" s="5" t="s">
        <v>241</v>
      </c>
      <c r="K35" s="5"/>
      <c r="L35" s="5"/>
      <c r="M35" s="5"/>
      <c r="N35" s="5"/>
    </row>
    <row r="36" spans="1:14" s="100" customFormat="1" ht="30" x14ac:dyDescent="0.25">
      <c r="A36" s="5">
        <v>25</v>
      </c>
      <c r="B36" s="7" t="s">
        <v>68</v>
      </c>
      <c r="C36" s="5" t="s">
        <v>31</v>
      </c>
      <c r="D36" s="5" t="s">
        <v>62</v>
      </c>
      <c r="E36" s="5"/>
      <c r="F36" s="5" t="s">
        <v>241</v>
      </c>
      <c r="G36" s="5"/>
      <c r="H36" s="5"/>
      <c r="I36" s="5" t="s">
        <v>241</v>
      </c>
      <c r="J36" s="5" t="s">
        <v>241</v>
      </c>
      <c r="K36" s="5"/>
      <c r="L36" s="5"/>
      <c r="M36" s="5"/>
      <c r="N36" s="5"/>
    </row>
    <row r="37" spans="1:14" s="100" customFormat="1" ht="45" x14ac:dyDescent="0.25">
      <c r="A37" s="5">
        <v>26</v>
      </c>
      <c r="B37" s="32" t="s">
        <v>69</v>
      </c>
      <c r="C37" s="5" t="s">
        <v>31</v>
      </c>
      <c r="D37" s="5" t="s">
        <v>62</v>
      </c>
      <c r="E37" s="5"/>
      <c r="F37" s="5" t="s">
        <v>241</v>
      </c>
      <c r="G37" s="5"/>
      <c r="H37" s="5"/>
      <c r="I37" s="5" t="s">
        <v>241</v>
      </c>
      <c r="J37" s="5" t="s">
        <v>241</v>
      </c>
      <c r="K37" s="5"/>
      <c r="L37" s="5"/>
      <c r="M37" s="5"/>
      <c r="N37" s="5"/>
    </row>
    <row r="38" spans="1:14" s="100" customFormat="1" ht="30" x14ac:dyDescent="0.25">
      <c r="A38" s="5">
        <v>27</v>
      </c>
      <c r="B38" s="15" t="s">
        <v>70</v>
      </c>
      <c r="C38" s="5" t="s">
        <v>47</v>
      </c>
      <c r="D38" s="5" t="s">
        <v>71</v>
      </c>
      <c r="E38" s="5"/>
      <c r="F38" s="5" t="s">
        <v>241</v>
      </c>
      <c r="G38" s="5"/>
      <c r="H38" s="5"/>
      <c r="I38" s="5" t="s">
        <v>241</v>
      </c>
      <c r="J38" s="5" t="s">
        <v>241</v>
      </c>
      <c r="K38" s="5"/>
      <c r="L38" s="5"/>
      <c r="M38" s="5"/>
      <c r="N38" s="5"/>
    </row>
    <row r="39" spans="1:14" s="100" customFormat="1" ht="30" x14ac:dyDescent="0.25">
      <c r="A39" s="5">
        <v>28</v>
      </c>
      <c r="B39" s="6" t="s">
        <v>72</v>
      </c>
      <c r="C39" s="5" t="s">
        <v>31</v>
      </c>
      <c r="D39" s="5" t="s">
        <v>71</v>
      </c>
      <c r="E39" s="5"/>
      <c r="F39" s="5" t="s">
        <v>241</v>
      </c>
      <c r="G39" s="5"/>
      <c r="H39" s="5"/>
      <c r="I39" s="5" t="s">
        <v>241</v>
      </c>
      <c r="J39" s="5" t="s">
        <v>241</v>
      </c>
      <c r="K39" s="5"/>
      <c r="L39" s="5"/>
      <c r="M39" s="5"/>
      <c r="N39" s="5"/>
    </row>
    <row r="40" spans="1:14" s="100" customFormat="1" ht="30" x14ac:dyDescent="0.25">
      <c r="A40" s="5">
        <v>29</v>
      </c>
      <c r="B40" s="15" t="s">
        <v>73</v>
      </c>
      <c r="C40" s="5" t="s">
        <v>47</v>
      </c>
      <c r="D40" s="5" t="s">
        <v>71</v>
      </c>
      <c r="E40" s="5"/>
      <c r="F40" s="5" t="s">
        <v>241</v>
      </c>
      <c r="G40" s="5"/>
      <c r="H40" s="5"/>
      <c r="I40" s="5" t="s">
        <v>241</v>
      </c>
      <c r="J40" s="5" t="s">
        <v>241</v>
      </c>
      <c r="K40" s="5"/>
      <c r="L40" s="5"/>
      <c r="M40" s="5"/>
      <c r="N40" s="5"/>
    </row>
    <row r="41" spans="1:14" s="100" customFormat="1" ht="45" x14ac:dyDescent="0.25">
      <c r="A41" s="5">
        <v>30</v>
      </c>
      <c r="B41" s="6" t="s">
        <v>74</v>
      </c>
      <c r="C41" s="5" t="s">
        <v>31</v>
      </c>
      <c r="D41" s="5" t="s">
        <v>71</v>
      </c>
      <c r="E41" s="5"/>
      <c r="F41" s="5" t="s">
        <v>241</v>
      </c>
      <c r="G41" s="5"/>
      <c r="H41" s="5"/>
      <c r="I41" s="5" t="s">
        <v>241</v>
      </c>
      <c r="J41" s="5" t="s">
        <v>241</v>
      </c>
      <c r="K41" s="5"/>
      <c r="L41" s="5"/>
      <c r="M41" s="5"/>
      <c r="N41" s="5"/>
    </row>
    <row r="42" spans="1:14" s="100" customFormat="1" ht="30" x14ac:dyDescent="0.25">
      <c r="A42" s="5">
        <v>31</v>
      </c>
      <c r="B42" s="6" t="s">
        <v>75</v>
      </c>
      <c r="C42" s="5" t="s">
        <v>31</v>
      </c>
      <c r="D42" s="5" t="s">
        <v>71</v>
      </c>
      <c r="E42" s="5"/>
      <c r="F42" s="5" t="s">
        <v>241</v>
      </c>
      <c r="G42" s="5"/>
      <c r="H42" s="5"/>
      <c r="I42" s="5" t="s">
        <v>241</v>
      </c>
      <c r="J42" s="5" t="s">
        <v>241</v>
      </c>
      <c r="K42" s="5"/>
      <c r="L42" s="5"/>
      <c r="M42" s="5"/>
      <c r="N42" s="5"/>
    </row>
    <row r="43" spans="1:14" s="100" customFormat="1" ht="30" x14ac:dyDescent="0.25">
      <c r="A43" s="5">
        <v>32</v>
      </c>
      <c r="B43" s="31" t="s">
        <v>76</v>
      </c>
      <c r="C43" s="5" t="s">
        <v>31</v>
      </c>
      <c r="D43" s="5" t="s">
        <v>71</v>
      </c>
      <c r="E43" s="5"/>
      <c r="F43" s="5" t="s">
        <v>241</v>
      </c>
      <c r="G43" s="5"/>
      <c r="H43" s="5"/>
      <c r="I43" s="5" t="s">
        <v>241</v>
      </c>
      <c r="J43" s="5" t="s">
        <v>241</v>
      </c>
      <c r="K43" s="5"/>
      <c r="L43" s="5"/>
      <c r="M43" s="5"/>
      <c r="N43" s="5"/>
    </row>
    <row r="44" spans="1:14" s="100" customFormat="1" ht="30" x14ac:dyDescent="0.25">
      <c r="A44" s="5">
        <v>33</v>
      </c>
      <c r="B44" s="6" t="s">
        <v>77</v>
      </c>
      <c r="C44" s="5" t="s">
        <v>61</v>
      </c>
      <c r="D44" s="5" t="s">
        <v>78</v>
      </c>
      <c r="E44" s="5"/>
      <c r="F44" s="5" t="s">
        <v>241</v>
      </c>
      <c r="G44" s="5"/>
      <c r="H44" s="5"/>
      <c r="I44" s="5" t="s">
        <v>241</v>
      </c>
      <c r="J44" s="5" t="s">
        <v>241</v>
      </c>
      <c r="K44" s="5"/>
      <c r="L44" s="5"/>
      <c r="M44" s="5"/>
      <c r="N44" s="5"/>
    </row>
    <row r="45" spans="1:14" s="101" customFormat="1" ht="30" x14ac:dyDescent="0.25">
      <c r="A45" s="112">
        <v>34</v>
      </c>
      <c r="B45" s="111" t="s">
        <v>79</v>
      </c>
      <c r="C45" s="112" t="s">
        <v>50</v>
      </c>
      <c r="D45" s="112" t="s">
        <v>80</v>
      </c>
      <c r="E45" s="112"/>
      <c r="F45" s="112" t="s">
        <v>241</v>
      </c>
      <c r="G45" s="112"/>
      <c r="H45" s="112" t="s">
        <v>241</v>
      </c>
      <c r="I45" s="112"/>
      <c r="J45" s="112"/>
      <c r="K45" s="112"/>
      <c r="L45" s="112"/>
      <c r="M45" s="112"/>
      <c r="N45" s="112" t="s">
        <v>347</v>
      </c>
    </row>
    <row r="46" spans="1:14" s="101" customFormat="1" ht="30" x14ac:dyDescent="0.25">
      <c r="A46" s="5">
        <v>35</v>
      </c>
      <c r="B46" s="17" t="s">
        <v>81</v>
      </c>
      <c r="C46" s="5" t="s">
        <v>50</v>
      </c>
      <c r="D46" s="5" t="s">
        <v>80</v>
      </c>
      <c r="E46" s="5"/>
      <c r="F46" s="5" t="s">
        <v>241</v>
      </c>
      <c r="G46" s="5"/>
      <c r="H46" s="5"/>
      <c r="I46" s="5" t="s">
        <v>241</v>
      </c>
      <c r="J46" s="5" t="s">
        <v>241</v>
      </c>
      <c r="K46" s="5"/>
      <c r="L46" s="5"/>
      <c r="M46" s="5"/>
      <c r="N46" s="5"/>
    </row>
    <row r="47" spans="1:14" ht="28.5" customHeight="1" x14ac:dyDescent="0.25">
      <c r="A47" s="189" t="s">
        <v>82</v>
      </c>
      <c r="B47" s="190"/>
      <c r="C47" s="190"/>
      <c r="D47" s="191"/>
      <c r="E47" s="5"/>
      <c r="F47" s="5"/>
      <c r="G47" s="5"/>
      <c r="H47" s="5"/>
      <c r="I47" s="5"/>
      <c r="J47" s="5"/>
      <c r="K47" s="5"/>
      <c r="L47" s="5"/>
      <c r="M47" s="5"/>
      <c r="N47" s="5"/>
    </row>
    <row r="48" spans="1:14" ht="45" x14ac:dyDescent="0.25">
      <c r="A48" s="18">
        <v>36</v>
      </c>
      <c r="B48" s="6" t="s">
        <v>83</v>
      </c>
      <c r="C48" s="5" t="s">
        <v>31</v>
      </c>
      <c r="D48" s="5" t="s">
        <v>32</v>
      </c>
      <c r="E48" s="5"/>
      <c r="F48" s="5" t="s">
        <v>241</v>
      </c>
      <c r="G48" s="5"/>
      <c r="H48" s="5"/>
      <c r="I48" s="5" t="s">
        <v>241</v>
      </c>
      <c r="J48" s="5" t="s">
        <v>241</v>
      </c>
      <c r="K48" s="5"/>
      <c r="L48" s="5"/>
      <c r="M48" s="5"/>
      <c r="N48" s="5"/>
    </row>
    <row r="49" spans="1:14" s="100" customFormat="1" ht="30" x14ac:dyDescent="0.25">
      <c r="A49" s="18">
        <v>37</v>
      </c>
      <c r="B49" s="6" t="s">
        <v>84</v>
      </c>
      <c r="C49" s="5" t="s">
        <v>31</v>
      </c>
      <c r="D49" s="5" t="s">
        <v>34</v>
      </c>
      <c r="E49" s="5"/>
      <c r="F49" s="5" t="s">
        <v>241</v>
      </c>
      <c r="G49" s="5"/>
      <c r="H49" s="5"/>
      <c r="I49" s="5" t="s">
        <v>241</v>
      </c>
      <c r="J49" s="5" t="s">
        <v>241</v>
      </c>
      <c r="K49" s="5"/>
      <c r="L49" s="5"/>
      <c r="M49" s="5"/>
      <c r="N49" s="5"/>
    </row>
    <row r="50" spans="1:14" ht="45" x14ac:dyDescent="0.25">
      <c r="A50" s="18">
        <v>38</v>
      </c>
      <c r="B50" s="7" t="s">
        <v>505</v>
      </c>
      <c r="C50" s="8" t="s">
        <v>31</v>
      </c>
      <c r="D50" s="5" t="s">
        <v>37</v>
      </c>
      <c r="E50" s="5"/>
      <c r="F50" s="5" t="s">
        <v>241</v>
      </c>
      <c r="G50" s="5"/>
      <c r="H50" s="5"/>
      <c r="I50" s="5" t="s">
        <v>241</v>
      </c>
      <c r="J50" s="5" t="s">
        <v>241</v>
      </c>
      <c r="K50" s="5"/>
      <c r="L50" s="5"/>
      <c r="M50" s="5"/>
      <c r="N50" s="5"/>
    </row>
    <row r="51" spans="1:14" ht="30" x14ac:dyDescent="0.25">
      <c r="A51" s="18">
        <v>39</v>
      </c>
      <c r="B51" s="17" t="s">
        <v>85</v>
      </c>
      <c r="C51" s="8" t="s">
        <v>31</v>
      </c>
      <c r="D51" s="8" t="s">
        <v>37</v>
      </c>
      <c r="E51" s="5"/>
      <c r="F51" s="5" t="s">
        <v>241</v>
      </c>
      <c r="G51" s="5"/>
      <c r="H51" s="5"/>
      <c r="I51" s="5" t="s">
        <v>241</v>
      </c>
      <c r="J51" s="5" t="s">
        <v>241</v>
      </c>
      <c r="K51" s="5"/>
      <c r="L51" s="5"/>
      <c r="M51" s="5"/>
      <c r="N51" s="5"/>
    </row>
    <row r="52" spans="1:14" ht="30" x14ac:dyDescent="0.25">
      <c r="A52" s="18">
        <v>40</v>
      </c>
      <c r="B52" s="15" t="s">
        <v>54</v>
      </c>
      <c r="C52" s="5" t="s">
        <v>50</v>
      </c>
      <c r="D52" s="5" t="s">
        <v>55</v>
      </c>
      <c r="E52" s="5"/>
      <c r="F52" s="5" t="s">
        <v>241</v>
      </c>
      <c r="G52" s="5"/>
      <c r="H52" s="5"/>
      <c r="I52" s="5" t="s">
        <v>241</v>
      </c>
      <c r="J52" s="5" t="s">
        <v>241</v>
      </c>
      <c r="K52" s="5"/>
      <c r="L52" s="5"/>
      <c r="M52" s="5"/>
      <c r="N52" s="5"/>
    </row>
    <row r="53" spans="1:14" ht="30" x14ac:dyDescent="0.25">
      <c r="A53" s="18">
        <v>41</v>
      </c>
      <c r="B53" s="15" t="s">
        <v>86</v>
      </c>
      <c r="C53" s="5" t="s">
        <v>50</v>
      </c>
      <c r="D53" s="5" t="s">
        <v>55</v>
      </c>
      <c r="E53" s="5"/>
      <c r="F53" s="5" t="s">
        <v>241</v>
      </c>
      <c r="G53" s="5"/>
      <c r="H53" s="5"/>
      <c r="I53" s="5" t="s">
        <v>241</v>
      </c>
      <c r="J53" s="5" t="s">
        <v>241</v>
      </c>
      <c r="K53" s="5"/>
      <c r="L53" s="5"/>
      <c r="M53" s="5"/>
      <c r="N53" s="5"/>
    </row>
    <row r="54" spans="1:14" ht="30" x14ac:dyDescent="0.25">
      <c r="A54" s="18">
        <v>42</v>
      </c>
      <c r="B54" s="15" t="s">
        <v>87</v>
      </c>
      <c r="C54" s="5" t="s">
        <v>50</v>
      </c>
      <c r="D54" s="5" t="s">
        <v>55</v>
      </c>
      <c r="E54" s="5"/>
      <c r="F54" s="5" t="s">
        <v>241</v>
      </c>
      <c r="G54" s="5"/>
      <c r="H54" s="5"/>
      <c r="I54" s="5" t="s">
        <v>241</v>
      </c>
      <c r="J54" s="5" t="s">
        <v>241</v>
      </c>
      <c r="K54" s="5"/>
      <c r="L54" s="5"/>
      <c r="M54" s="5"/>
      <c r="N54" s="5"/>
    </row>
    <row r="55" spans="1:14" ht="45" x14ac:dyDescent="0.25">
      <c r="A55" s="18">
        <v>43</v>
      </c>
      <c r="B55" s="15" t="s">
        <v>88</v>
      </c>
      <c r="C55" s="5" t="s">
        <v>47</v>
      </c>
      <c r="D55" s="5" t="s">
        <v>126</v>
      </c>
      <c r="E55" s="5"/>
      <c r="F55" s="5" t="s">
        <v>241</v>
      </c>
      <c r="G55" s="5"/>
      <c r="H55" s="5"/>
      <c r="I55" s="5" t="s">
        <v>241</v>
      </c>
      <c r="J55" s="5" t="s">
        <v>241</v>
      </c>
      <c r="K55" s="5"/>
      <c r="L55" s="5"/>
      <c r="M55" s="5"/>
      <c r="N55" s="5"/>
    </row>
    <row r="56" spans="1:14" s="100" customFormat="1" ht="30" x14ac:dyDescent="0.25">
      <c r="A56" s="18">
        <v>44</v>
      </c>
      <c r="B56" s="15" t="s">
        <v>89</v>
      </c>
      <c r="C56" s="5" t="s">
        <v>47</v>
      </c>
      <c r="D56" s="5" t="s">
        <v>71</v>
      </c>
      <c r="E56" s="5"/>
      <c r="F56" s="5" t="s">
        <v>241</v>
      </c>
      <c r="G56" s="5"/>
      <c r="H56" s="5"/>
      <c r="I56" s="5" t="s">
        <v>241</v>
      </c>
      <c r="J56" s="5" t="s">
        <v>241</v>
      </c>
      <c r="K56" s="5"/>
      <c r="L56" s="5"/>
      <c r="M56" s="5"/>
      <c r="N56" s="5"/>
    </row>
    <row r="57" spans="1:14" s="100" customFormat="1" ht="30" x14ac:dyDescent="0.25">
      <c r="A57" s="18">
        <v>45</v>
      </c>
      <c r="B57" s="15" t="s">
        <v>90</v>
      </c>
      <c r="C57" s="5" t="s">
        <v>47</v>
      </c>
      <c r="D57" s="5" t="s">
        <v>71</v>
      </c>
      <c r="E57" s="5"/>
      <c r="F57" s="5" t="s">
        <v>241</v>
      </c>
      <c r="G57" s="5"/>
      <c r="H57" s="5"/>
      <c r="I57" s="5" t="s">
        <v>241</v>
      </c>
      <c r="J57" s="5" t="s">
        <v>241</v>
      </c>
      <c r="K57" s="5"/>
      <c r="L57" s="5"/>
      <c r="M57" s="5"/>
      <c r="N57" s="5"/>
    </row>
    <row r="58" spans="1:14" s="100" customFormat="1" ht="30" x14ac:dyDescent="0.25">
      <c r="A58" s="18">
        <v>46</v>
      </c>
      <c r="B58" s="15" t="s">
        <v>91</v>
      </c>
      <c r="C58" s="5" t="s">
        <v>47</v>
      </c>
      <c r="D58" s="5" t="s">
        <v>71</v>
      </c>
      <c r="E58" s="5"/>
      <c r="F58" s="5" t="s">
        <v>241</v>
      </c>
      <c r="G58" s="5"/>
      <c r="H58" s="5"/>
      <c r="I58" s="5" t="s">
        <v>241</v>
      </c>
      <c r="J58" s="5" t="s">
        <v>241</v>
      </c>
      <c r="K58" s="5"/>
      <c r="L58" s="5"/>
      <c r="M58" s="5"/>
      <c r="N58" s="5"/>
    </row>
    <row r="59" spans="1:14" s="100" customFormat="1" ht="30" x14ac:dyDescent="0.25">
      <c r="A59" s="18">
        <v>47</v>
      </c>
      <c r="B59" s="31" t="s">
        <v>92</v>
      </c>
      <c r="C59" s="5" t="s">
        <v>61</v>
      </c>
      <c r="D59" s="5" t="s">
        <v>59</v>
      </c>
      <c r="E59" s="5"/>
      <c r="F59" s="5" t="s">
        <v>241</v>
      </c>
      <c r="G59" s="5"/>
      <c r="H59" s="5"/>
      <c r="I59" s="5" t="s">
        <v>241</v>
      </c>
      <c r="J59" s="5" t="s">
        <v>241</v>
      </c>
      <c r="K59" s="5"/>
      <c r="L59" s="5"/>
      <c r="M59" s="5"/>
      <c r="N59" s="5"/>
    </row>
    <row r="60" spans="1:14" s="100" customFormat="1" ht="30" x14ac:dyDescent="0.25">
      <c r="A60" s="18">
        <v>48</v>
      </c>
      <c r="B60" s="6" t="s">
        <v>93</v>
      </c>
      <c r="C60" s="5" t="s">
        <v>61</v>
      </c>
      <c r="D60" s="5" t="s">
        <v>59</v>
      </c>
      <c r="E60" s="5"/>
      <c r="F60" s="5" t="s">
        <v>241</v>
      </c>
      <c r="G60" s="5"/>
      <c r="H60" s="5"/>
      <c r="I60" s="5" t="s">
        <v>241</v>
      </c>
      <c r="J60" s="5" t="s">
        <v>241</v>
      </c>
      <c r="K60" s="5"/>
      <c r="L60" s="5"/>
      <c r="M60" s="5"/>
      <c r="N60" s="5"/>
    </row>
    <row r="61" spans="1:14" s="100" customFormat="1" ht="45" x14ac:dyDescent="0.25">
      <c r="A61" s="18">
        <v>49</v>
      </c>
      <c r="B61" s="7" t="s">
        <v>94</v>
      </c>
      <c r="C61" s="5" t="s">
        <v>50</v>
      </c>
      <c r="D61" s="5" t="s">
        <v>51</v>
      </c>
      <c r="E61" s="5"/>
      <c r="F61" s="5" t="s">
        <v>241</v>
      </c>
      <c r="G61" s="5"/>
      <c r="H61" s="5"/>
      <c r="I61" s="5" t="s">
        <v>241</v>
      </c>
      <c r="J61" s="5" t="s">
        <v>241</v>
      </c>
      <c r="K61" s="5"/>
      <c r="L61" s="5"/>
      <c r="M61" s="5"/>
      <c r="N61" s="5"/>
    </row>
    <row r="62" spans="1:14" s="100" customFormat="1" ht="45" x14ac:dyDescent="0.25">
      <c r="A62" s="18">
        <v>50</v>
      </c>
      <c r="B62" s="16" t="s">
        <v>95</v>
      </c>
      <c r="C62" s="126" t="s">
        <v>50</v>
      </c>
      <c r="D62" s="126" t="s">
        <v>80</v>
      </c>
      <c r="E62" s="126"/>
      <c r="F62" s="126" t="s">
        <v>241</v>
      </c>
      <c r="G62" s="126"/>
      <c r="H62" s="126"/>
      <c r="I62" s="126" t="s">
        <v>241</v>
      </c>
      <c r="J62" s="126" t="s">
        <v>241</v>
      </c>
      <c r="K62" s="126"/>
      <c r="L62" s="126"/>
      <c r="M62" s="126"/>
      <c r="N62" s="126" t="s">
        <v>528</v>
      </c>
    </row>
    <row r="63" spans="1:14" s="100" customFormat="1" ht="45" x14ac:dyDescent="0.25">
      <c r="A63" s="18">
        <v>51</v>
      </c>
      <c r="B63" s="7" t="s">
        <v>96</v>
      </c>
      <c r="C63" s="126" t="s">
        <v>50</v>
      </c>
      <c r="D63" s="126" t="s">
        <v>80</v>
      </c>
      <c r="E63" s="126"/>
      <c r="F63" s="126" t="s">
        <v>241</v>
      </c>
      <c r="G63" s="126"/>
      <c r="H63" s="126"/>
      <c r="I63" s="126" t="s">
        <v>241</v>
      </c>
      <c r="J63" s="126" t="s">
        <v>241</v>
      </c>
      <c r="K63" s="126"/>
      <c r="L63" s="126"/>
      <c r="M63" s="126"/>
      <c r="N63" s="126" t="s">
        <v>528</v>
      </c>
    </row>
    <row r="64" spans="1:14" s="100" customFormat="1" ht="30" x14ac:dyDescent="0.25">
      <c r="A64" s="18">
        <v>52</v>
      </c>
      <c r="B64" s="31" t="s">
        <v>97</v>
      </c>
      <c r="C64" s="5" t="s">
        <v>47</v>
      </c>
      <c r="D64" s="5" t="s">
        <v>98</v>
      </c>
      <c r="E64" s="5"/>
      <c r="F64" s="5" t="s">
        <v>241</v>
      </c>
      <c r="G64" s="5"/>
      <c r="H64" s="5"/>
      <c r="I64" s="5" t="s">
        <v>241</v>
      </c>
      <c r="J64" s="5" t="s">
        <v>241</v>
      </c>
      <c r="K64" s="5"/>
      <c r="L64" s="5"/>
      <c r="M64" s="5"/>
      <c r="N64" s="5"/>
    </row>
    <row r="65" spans="1:14" s="100" customFormat="1" ht="45" x14ac:dyDescent="0.25">
      <c r="A65" s="18">
        <v>53</v>
      </c>
      <c r="B65" s="7" t="s">
        <v>99</v>
      </c>
      <c r="C65" s="5" t="s">
        <v>65</v>
      </c>
      <c r="D65" s="5" t="s">
        <v>62</v>
      </c>
      <c r="E65" s="5"/>
      <c r="F65" s="5" t="s">
        <v>241</v>
      </c>
      <c r="G65" s="5"/>
      <c r="H65" s="5"/>
      <c r="I65" s="5" t="s">
        <v>241</v>
      </c>
      <c r="J65" s="5" t="s">
        <v>241</v>
      </c>
      <c r="K65" s="5"/>
      <c r="L65" s="5"/>
      <c r="M65" s="5"/>
      <c r="N65" s="5"/>
    </row>
    <row r="66" spans="1:14" s="100" customFormat="1" ht="30" x14ac:dyDescent="0.25">
      <c r="A66" s="18">
        <v>54</v>
      </c>
      <c r="B66" s="7" t="s">
        <v>100</v>
      </c>
      <c r="C66" s="5" t="s">
        <v>31</v>
      </c>
      <c r="D66" s="5" t="s">
        <v>101</v>
      </c>
      <c r="E66" s="5"/>
      <c r="F66" s="5" t="s">
        <v>241</v>
      </c>
      <c r="G66" s="5"/>
      <c r="H66" s="5"/>
      <c r="I66" s="5" t="s">
        <v>241</v>
      </c>
      <c r="J66" s="5" t="s">
        <v>241</v>
      </c>
      <c r="K66" s="5"/>
      <c r="L66" s="5"/>
      <c r="M66" s="5"/>
      <c r="N66" s="5"/>
    </row>
    <row r="67" spans="1:14" s="100" customFormat="1" ht="30" x14ac:dyDescent="0.25">
      <c r="A67" s="18">
        <v>55</v>
      </c>
      <c r="B67" s="7" t="s">
        <v>102</v>
      </c>
      <c r="C67" s="5" t="s">
        <v>31</v>
      </c>
      <c r="D67" s="5" t="s">
        <v>101</v>
      </c>
      <c r="E67" s="5"/>
      <c r="F67" s="5" t="s">
        <v>241</v>
      </c>
      <c r="G67" s="5"/>
      <c r="H67" s="5"/>
      <c r="I67" s="5" t="s">
        <v>241</v>
      </c>
      <c r="J67" s="5" t="s">
        <v>241</v>
      </c>
      <c r="K67" s="5"/>
      <c r="L67" s="5"/>
      <c r="M67" s="5"/>
      <c r="N67" s="5"/>
    </row>
    <row r="68" spans="1:14" s="100" customFormat="1" ht="30" x14ac:dyDescent="0.25">
      <c r="A68" s="18">
        <v>56</v>
      </c>
      <c r="B68" s="7" t="s">
        <v>103</v>
      </c>
      <c r="C68" s="5" t="s">
        <v>31</v>
      </c>
      <c r="D68" s="5" t="s">
        <v>62</v>
      </c>
      <c r="E68" s="5"/>
      <c r="F68" s="5" t="s">
        <v>241</v>
      </c>
      <c r="G68" s="5"/>
      <c r="H68" s="5"/>
      <c r="I68" s="5" t="s">
        <v>241</v>
      </c>
      <c r="J68" s="5" t="s">
        <v>241</v>
      </c>
      <c r="K68" s="5"/>
      <c r="L68" s="5"/>
      <c r="M68" s="5"/>
      <c r="N68" s="5"/>
    </row>
    <row r="69" spans="1:14" s="100" customFormat="1" ht="30" x14ac:dyDescent="0.25">
      <c r="A69" s="18">
        <v>57</v>
      </c>
      <c r="B69" s="6" t="s">
        <v>104</v>
      </c>
      <c r="C69" s="5" t="s">
        <v>31</v>
      </c>
      <c r="D69" s="5" t="s">
        <v>98</v>
      </c>
      <c r="E69" s="5"/>
      <c r="F69" s="5" t="s">
        <v>241</v>
      </c>
      <c r="G69" s="5"/>
      <c r="H69" s="5"/>
      <c r="I69" s="5" t="s">
        <v>241</v>
      </c>
      <c r="J69" s="5" t="s">
        <v>241</v>
      </c>
      <c r="K69" s="5"/>
      <c r="L69" s="5"/>
      <c r="M69" s="5"/>
      <c r="N69" s="5"/>
    </row>
    <row r="70" spans="1:14" s="100" customFormat="1" x14ac:dyDescent="0.25">
      <c r="A70" s="18">
        <v>58</v>
      </c>
      <c r="B70" s="6" t="s">
        <v>105</v>
      </c>
      <c r="C70" s="5" t="s">
        <v>31</v>
      </c>
      <c r="D70" s="5" t="s">
        <v>59</v>
      </c>
      <c r="E70" s="5"/>
      <c r="F70" s="5" t="s">
        <v>241</v>
      </c>
      <c r="G70" s="5"/>
      <c r="H70" s="5"/>
      <c r="I70" s="5" t="s">
        <v>241</v>
      </c>
      <c r="J70" s="5" t="s">
        <v>241</v>
      </c>
      <c r="K70" s="5"/>
      <c r="L70" s="5"/>
      <c r="M70" s="5"/>
      <c r="N70" s="5"/>
    </row>
    <row r="71" spans="1:14" s="100" customFormat="1" x14ac:dyDescent="0.25">
      <c r="A71" s="18">
        <v>59</v>
      </c>
      <c r="B71" s="6" t="s">
        <v>106</v>
      </c>
      <c r="C71" s="5" t="s">
        <v>31</v>
      </c>
      <c r="D71" s="5" t="s">
        <v>59</v>
      </c>
      <c r="E71" s="5"/>
      <c r="F71" s="5" t="s">
        <v>241</v>
      </c>
      <c r="G71" s="5"/>
      <c r="H71" s="5"/>
      <c r="I71" s="5" t="s">
        <v>241</v>
      </c>
      <c r="J71" s="5" t="s">
        <v>241</v>
      </c>
      <c r="K71" s="5"/>
      <c r="L71" s="5"/>
      <c r="M71" s="5"/>
      <c r="N71" s="5"/>
    </row>
    <row r="72" spans="1:14" s="100" customFormat="1" ht="45" x14ac:dyDescent="0.25">
      <c r="A72" s="18">
        <v>60</v>
      </c>
      <c r="B72" s="6" t="s">
        <v>107</v>
      </c>
      <c r="C72" s="5" t="s">
        <v>31</v>
      </c>
      <c r="D72" s="5" t="s">
        <v>37</v>
      </c>
      <c r="E72" s="5"/>
      <c r="F72" s="5" t="s">
        <v>241</v>
      </c>
      <c r="G72" s="5"/>
      <c r="H72" s="5"/>
      <c r="I72" s="5" t="s">
        <v>241</v>
      </c>
      <c r="J72" s="5" t="s">
        <v>241</v>
      </c>
      <c r="K72" s="5"/>
      <c r="L72" s="5"/>
      <c r="M72" s="5"/>
      <c r="N72" s="5"/>
    </row>
    <row r="73" spans="1:14" ht="28.5" customHeight="1" x14ac:dyDescent="0.25">
      <c r="A73" s="192" t="s">
        <v>108</v>
      </c>
      <c r="B73" s="193"/>
      <c r="C73" s="193"/>
      <c r="D73" s="194"/>
      <c r="E73" s="5"/>
      <c r="F73" s="5"/>
      <c r="G73" s="5"/>
      <c r="H73" s="5"/>
      <c r="I73" s="5"/>
      <c r="J73" s="5"/>
      <c r="K73" s="5"/>
      <c r="L73" s="5"/>
      <c r="M73" s="5"/>
      <c r="N73" s="5"/>
    </row>
    <row r="74" spans="1:14" s="100" customFormat="1" ht="30" x14ac:dyDescent="0.25">
      <c r="A74" s="5">
        <v>61</v>
      </c>
      <c r="B74" s="7" t="s">
        <v>109</v>
      </c>
      <c r="C74" s="8" t="s">
        <v>31</v>
      </c>
      <c r="D74" s="8" t="s">
        <v>37</v>
      </c>
      <c r="E74" s="5"/>
      <c r="F74" s="5" t="s">
        <v>241</v>
      </c>
      <c r="G74" s="5"/>
      <c r="H74" s="5"/>
      <c r="I74" s="5" t="s">
        <v>241</v>
      </c>
      <c r="J74" s="5" t="s">
        <v>241</v>
      </c>
      <c r="K74" s="5"/>
      <c r="L74" s="5"/>
      <c r="M74" s="5"/>
      <c r="N74" s="5"/>
    </row>
    <row r="75" spans="1:14" s="100" customFormat="1" ht="30" x14ac:dyDescent="0.25">
      <c r="A75" s="5">
        <v>62</v>
      </c>
      <c r="B75" s="7" t="s">
        <v>110</v>
      </c>
      <c r="C75" s="5" t="s">
        <v>47</v>
      </c>
      <c r="D75" s="8" t="s">
        <v>37</v>
      </c>
      <c r="E75" s="5"/>
      <c r="F75" s="5" t="s">
        <v>241</v>
      </c>
      <c r="G75" s="5"/>
      <c r="H75" s="5"/>
      <c r="I75" s="5" t="s">
        <v>241</v>
      </c>
      <c r="J75" s="5" t="s">
        <v>241</v>
      </c>
      <c r="K75" s="5"/>
      <c r="L75" s="5"/>
      <c r="M75" s="5"/>
      <c r="N75" s="5"/>
    </row>
    <row r="76" spans="1:14" s="100" customFormat="1" ht="30" x14ac:dyDescent="0.25">
      <c r="A76" s="5">
        <v>63</v>
      </c>
      <c r="B76" s="15" t="s">
        <v>111</v>
      </c>
      <c r="C76" s="5" t="s">
        <v>50</v>
      </c>
      <c r="D76" s="5" t="s">
        <v>55</v>
      </c>
      <c r="E76" s="5"/>
      <c r="F76" s="5" t="s">
        <v>241</v>
      </c>
      <c r="G76" s="5"/>
      <c r="H76" s="5"/>
      <c r="I76" s="5" t="s">
        <v>241</v>
      </c>
      <c r="J76" s="5" t="s">
        <v>241</v>
      </c>
      <c r="K76" s="5"/>
      <c r="L76" s="5"/>
      <c r="M76" s="5"/>
      <c r="N76" s="5"/>
    </row>
    <row r="77" spans="1:14" s="100" customFormat="1" ht="30" x14ac:dyDescent="0.25">
      <c r="A77" s="5">
        <v>64</v>
      </c>
      <c r="B77" s="15" t="s">
        <v>54</v>
      </c>
      <c r="C77" s="5" t="s">
        <v>50</v>
      </c>
      <c r="D77" s="5" t="s">
        <v>55</v>
      </c>
      <c r="E77" s="5"/>
      <c r="F77" s="5" t="s">
        <v>241</v>
      </c>
      <c r="G77" s="5"/>
      <c r="H77" s="5"/>
      <c r="I77" s="5" t="s">
        <v>241</v>
      </c>
      <c r="J77" s="5" t="s">
        <v>241</v>
      </c>
      <c r="K77" s="5"/>
      <c r="L77" s="5"/>
      <c r="M77" s="5"/>
      <c r="N77" s="5"/>
    </row>
    <row r="78" spans="1:14" s="100" customFormat="1" ht="30" x14ac:dyDescent="0.25">
      <c r="A78" s="5">
        <v>65</v>
      </c>
      <c r="B78" s="15" t="s">
        <v>86</v>
      </c>
      <c r="C78" s="5" t="s">
        <v>50</v>
      </c>
      <c r="D78" s="5" t="s">
        <v>55</v>
      </c>
      <c r="E78" s="5"/>
      <c r="F78" s="5" t="s">
        <v>241</v>
      </c>
      <c r="G78" s="5"/>
      <c r="H78" s="5"/>
      <c r="I78" s="5" t="s">
        <v>241</v>
      </c>
      <c r="J78" s="5" t="s">
        <v>241</v>
      </c>
      <c r="K78" s="5"/>
      <c r="L78" s="5"/>
      <c r="M78" s="5"/>
      <c r="N78" s="5"/>
    </row>
    <row r="79" spans="1:14" s="100" customFormat="1" ht="30" x14ac:dyDescent="0.25">
      <c r="A79" s="5">
        <v>66</v>
      </c>
      <c r="B79" s="6" t="s">
        <v>112</v>
      </c>
      <c r="C79" s="5" t="s">
        <v>31</v>
      </c>
      <c r="D79" s="5" t="s">
        <v>62</v>
      </c>
      <c r="E79" s="5"/>
      <c r="F79" s="5" t="s">
        <v>241</v>
      </c>
      <c r="G79" s="5"/>
      <c r="H79" s="5"/>
      <c r="I79" s="5" t="s">
        <v>241</v>
      </c>
      <c r="J79" s="5" t="s">
        <v>241</v>
      </c>
      <c r="K79" s="5"/>
      <c r="L79" s="5"/>
      <c r="M79" s="5"/>
      <c r="N79" s="5"/>
    </row>
    <row r="80" spans="1:14" s="100" customFormat="1" ht="30" x14ac:dyDescent="0.25">
      <c r="A80" s="5">
        <v>67</v>
      </c>
      <c r="B80" s="6" t="s">
        <v>113</v>
      </c>
      <c r="C80" s="5" t="s">
        <v>31</v>
      </c>
      <c r="D80" s="5" t="s">
        <v>62</v>
      </c>
      <c r="E80" s="5"/>
      <c r="F80" s="5" t="s">
        <v>241</v>
      </c>
      <c r="G80" s="5"/>
      <c r="H80" s="5"/>
      <c r="I80" s="5" t="s">
        <v>241</v>
      </c>
      <c r="J80" s="5" t="s">
        <v>241</v>
      </c>
      <c r="K80" s="5"/>
      <c r="L80" s="5"/>
      <c r="M80" s="5"/>
      <c r="N80" s="5"/>
    </row>
    <row r="81" spans="1:14" s="100" customFormat="1" ht="30" x14ac:dyDescent="0.25">
      <c r="A81" s="5">
        <v>68</v>
      </c>
      <c r="B81" s="7" t="s">
        <v>114</v>
      </c>
      <c r="C81" s="5" t="s">
        <v>31</v>
      </c>
      <c r="D81" s="5" t="s">
        <v>62</v>
      </c>
      <c r="E81" s="5"/>
      <c r="F81" s="5" t="s">
        <v>241</v>
      </c>
      <c r="G81" s="5"/>
      <c r="H81" s="5"/>
      <c r="I81" s="5" t="s">
        <v>241</v>
      </c>
      <c r="J81" s="5" t="s">
        <v>241</v>
      </c>
      <c r="K81" s="5"/>
      <c r="L81" s="5"/>
      <c r="M81" s="5"/>
      <c r="N81" s="5"/>
    </row>
    <row r="82" spans="1:14" s="100" customFormat="1" ht="45" x14ac:dyDescent="0.25">
      <c r="A82" s="5">
        <v>69</v>
      </c>
      <c r="B82" s="6" t="s">
        <v>115</v>
      </c>
      <c r="C82" s="5" t="s">
        <v>47</v>
      </c>
      <c r="D82" s="5" t="s">
        <v>71</v>
      </c>
      <c r="E82" s="5"/>
      <c r="F82" s="5" t="s">
        <v>241</v>
      </c>
      <c r="G82" s="5"/>
      <c r="H82" s="5"/>
      <c r="I82" s="5" t="s">
        <v>241</v>
      </c>
      <c r="J82" s="5" t="s">
        <v>241</v>
      </c>
      <c r="K82" s="5"/>
      <c r="L82" s="5"/>
      <c r="M82" s="5"/>
      <c r="N82" s="5"/>
    </row>
    <row r="83" spans="1:14" s="101" customFormat="1" ht="45" x14ac:dyDescent="0.25">
      <c r="A83" s="112">
        <v>70</v>
      </c>
      <c r="B83" s="151" t="s">
        <v>116</v>
      </c>
      <c r="C83" s="112" t="s">
        <v>47</v>
      </c>
      <c r="D83" s="112" t="s">
        <v>71</v>
      </c>
      <c r="E83" s="112"/>
      <c r="F83" s="112" t="s">
        <v>241</v>
      </c>
      <c r="G83" s="112"/>
      <c r="H83" s="112"/>
      <c r="I83" s="112"/>
      <c r="J83" s="112"/>
      <c r="K83" s="112"/>
      <c r="L83" s="112"/>
      <c r="M83" s="112"/>
      <c r="N83" s="112"/>
    </row>
    <row r="84" spans="1:14" s="101" customFormat="1" ht="65.25" customHeight="1" x14ac:dyDescent="0.25">
      <c r="A84" s="112">
        <v>71</v>
      </c>
      <c r="B84" s="151" t="s">
        <v>117</v>
      </c>
      <c r="C84" s="112" t="s">
        <v>118</v>
      </c>
      <c r="D84" s="112" t="s">
        <v>71</v>
      </c>
      <c r="E84" s="112"/>
      <c r="F84" s="112" t="s">
        <v>241</v>
      </c>
      <c r="G84" s="112"/>
      <c r="H84" s="112" t="s">
        <v>241</v>
      </c>
      <c r="I84" s="112"/>
      <c r="J84" s="112"/>
      <c r="K84" s="112"/>
      <c r="L84" s="112"/>
      <c r="M84" s="112"/>
      <c r="N84" s="112" t="s">
        <v>347</v>
      </c>
    </row>
    <row r="85" spans="1:14" s="101" customFormat="1" x14ac:dyDescent="0.25">
      <c r="A85" s="5">
        <v>72</v>
      </c>
      <c r="B85" s="6" t="s">
        <v>119</v>
      </c>
      <c r="C85" s="5" t="s">
        <v>31</v>
      </c>
      <c r="D85" s="5" t="s">
        <v>59</v>
      </c>
      <c r="E85" s="5"/>
      <c r="F85" s="5" t="s">
        <v>241</v>
      </c>
      <c r="G85" s="5"/>
      <c r="H85" s="5"/>
      <c r="I85" s="5" t="s">
        <v>241</v>
      </c>
      <c r="J85" s="5" t="s">
        <v>241</v>
      </c>
      <c r="K85" s="5"/>
      <c r="L85" s="5"/>
      <c r="M85" s="5"/>
      <c r="N85" s="5"/>
    </row>
    <row r="86" spans="1:14" s="101" customFormat="1" x14ac:dyDescent="0.25">
      <c r="A86" s="5">
        <v>73</v>
      </c>
      <c r="B86" s="6" t="s">
        <v>120</v>
      </c>
      <c r="C86" s="5" t="s">
        <v>31</v>
      </c>
      <c r="D86" s="5" t="s">
        <v>59</v>
      </c>
      <c r="E86" s="5"/>
      <c r="F86" s="5" t="s">
        <v>241</v>
      </c>
      <c r="G86" s="5"/>
      <c r="H86" s="5"/>
      <c r="I86" s="5" t="s">
        <v>241</v>
      </c>
      <c r="J86" s="5" t="s">
        <v>241</v>
      </c>
      <c r="K86" s="5"/>
      <c r="L86" s="5"/>
      <c r="M86" s="5"/>
      <c r="N86" s="5"/>
    </row>
    <row r="87" spans="1:14" s="100" customFormat="1" ht="30" x14ac:dyDescent="0.25">
      <c r="A87" s="5">
        <v>74</v>
      </c>
      <c r="B87" s="6" t="s">
        <v>121</v>
      </c>
      <c r="C87" s="5" t="s">
        <v>47</v>
      </c>
      <c r="D87" s="5" t="s">
        <v>98</v>
      </c>
      <c r="E87" s="5"/>
      <c r="F87" s="5" t="s">
        <v>241</v>
      </c>
      <c r="G87" s="5"/>
      <c r="H87" s="5"/>
      <c r="I87" s="5" t="s">
        <v>241</v>
      </c>
      <c r="J87" s="5" t="s">
        <v>241</v>
      </c>
      <c r="K87" s="5"/>
      <c r="L87" s="5"/>
      <c r="M87" s="5"/>
      <c r="N87" s="5"/>
    </row>
    <row r="88" spans="1:14" s="100" customFormat="1" ht="30" x14ac:dyDescent="0.25">
      <c r="A88" s="5">
        <v>75</v>
      </c>
      <c r="B88" s="6" t="s">
        <v>122</v>
      </c>
      <c r="C88" s="5" t="s">
        <v>47</v>
      </c>
      <c r="D88" s="5" t="s">
        <v>98</v>
      </c>
      <c r="E88" s="5"/>
      <c r="F88" s="5" t="s">
        <v>241</v>
      </c>
      <c r="G88" s="5"/>
      <c r="H88" s="5"/>
      <c r="I88" s="5" t="s">
        <v>241</v>
      </c>
      <c r="J88" s="5" t="s">
        <v>241</v>
      </c>
      <c r="K88" s="5"/>
      <c r="L88" s="5"/>
      <c r="M88" s="5"/>
      <c r="N88" s="5"/>
    </row>
    <row r="89" spans="1:14" s="100" customFormat="1" ht="28.5" customHeight="1" x14ac:dyDescent="0.25">
      <c r="A89" s="189" t="s">
        <v>123</v>
      </c>
      <c r="B89" s="190"/>
      <c r="C89" s="190"/>
      <c r="D89" s="191"/>
      <c r="E89" s="5"/>
      <c r="F89" s="5"/>
      <c r="G89" s="5"/>
      <c r="H89" s="5"/>
      <c r="I89" s="5"/>
      <c r="J89" s="5"/>
      <c r="K89" s="5"/>
      <c r="L89" s="5"/>
      <c r="M89" s="5"/>
      <c r="N89" s="5"/>
    </row>
    <row r="90" spans="1:14" s="100" customFormat="1" ht="45" x14ac:dyDescent="0.25">
      <c r="A90" s="5">
        <v>76</v>
      </c>
      <c r="B90" s="7" t="s">
        <v>124</v>
      </c>
      <c r="C90" s="5" t="s">
        <v>50</v>
      </c>
      <c r="D90" s="5" t="s">
        <v>51</v>
      </c>
      <c r="E90" s="5"/>
      <c r="F90" s="5" t="s">
        <v>241</v>
      </c>
      <c r="G90" s="5"/>
      <c r="H90" s="5"/>
      <c r="I90" s="5" t="s">
        <v>241</v>
      </c>
      <c r="J90" s="5" t="s">
        <v>241</v>
      </c>
      <c r="K90" s="5"/>
      <c r="L90" s="5"/>
      <c r="M90" s="5"/>
      <c r="N90" s="5"/>
    </row>
    <row r="91" spans="1:14" s="100" customFormat="1" ht="30" x14ac:dyDescent="0.25">
      <c r="A91" s="5">
        <v>77</v>
      </c>
      <c r="B91" s="15" t="s">
        <v>125</v>
      </c>
      <c r="C91" s="5" t="s">
        <v>50</v>
      </c>
      <c r="D91" s="5" t="s">
        <v>55</v>
      </c>
      <c r="E91" s="5"/>
      <c r="F91" s="5" t="s">
        <v>241</v>
      </c>
      <c r="G91" s="5"/>
      <c r="H91" s="5"/>
      <c r="I91" s="5" t="s">
        <v>241</v>
      </c>
      <c r="J91" s="5" t="s">
        <v>241</v>
      </c>
      <c r="K91" s="5"/>
      <c r="L91" s="5"/>
      <c r="M91" s="5"/>
      <c r="N91" s="5"/>
    </row>
    <row r="92" spans="1:14" s="100" customFormat="1" ht="30" x14ac:dyDescent="0.25">
      <c r="A92" s="5">
        <v>78</v>
      </c>
      <c r="B92" s="15" t="s">
        <v>240</v>
      </c>
      <c r="C92" s="5" t="s">
        <v>50</v>
      </c>
      <c r="D92" s="5" t="s">
        <v>55</v>
      </c>
      <c r="E92" s="5"/>
      <c r="F92" s="5" t="s">
        <v>241</v>
      </c>
      <c r="G92" s="5"/>
      <c r="H92" s="5"/>
      <c r="I92" s="5" t="s">
        <v>241</v>
      </c>
      <c r="J92" s="5" t="s">
        <v>241</v>
      </c>
      <c r="K92" s="5"/>
      <c r="L92" s="5"/>
      <c r="M92" s="5"/>
      <c r="N92" s="5"/>
    </row>
    <row r="93" spans="1:14" s="100" customFormat="1" ht="45" x14ac:dyDescent="0.25">
      <c r="A93" s="5">
        <v>79</v>
      </c>
      <c r="B93" s="7" t="s">
        <v>527</v>
      </c>
      <c r="C93" s="5" t="s">
        <v>47</v>
      </c>
      <c r="D93" s="5" t="s">
        <v>126</v>
      </c>
      <c r="E93" s="5"/>
      <c r="F93" s="5" t="s">
        <v>241</v>
      </c>
      <c r="G93" s="5"/>
      <c r="H93" s="5"/>
      <c r="I93" s="5" t="s">
        <v>241</v>
      </c>
      <c r="J93" s="5" t="s">
        <v>241</v>
      </c>
      <c r="K93" s="5"/>
      <c r="L93" s="5"/>
      <c r="M93" s="5"/>
      <c r="N93" s="5"/>
    </row>
    <row r="94" spans="1:14" s="100" customFormat="1" ht="30" x14ac:dyDescent="0.25">
      <c r="A94" s="5">
        <v>80</v>
      </c>
      <c r="B94" s="7" t="s">
        <v>127</v>
      </c>
      <c r="C94" s="5" t="s">
        <v>47</v>
      </c>
      <c r="D94" s="5" t="s">
        <v>71</v>
      </c>
      <c r="E94" s="5"/>
      <c r="F94" s="5" t="s">
        <v>241</v>
      </c>
      <c r="G94" s="5"/>
      <c r="H94" s="5"/>
      <c r="I94" s="5" t="s">
        <v>241</v>
      </c>
      <c r="J94" s="5" t="s">
        <v>241</v>
      </c>
      <c r="K94" s="5"/>
      <c r="L94" s="5"/>
      <c r="M94" s="5"/>
      <c r="N94" s="5"/>
    </row>
    <row r="95" spans="1:14" s="101" customFormat="1" ht="30" x14ac:dyDescent="0.25">
      <c r="A95" s="5">
        <v>81</v>
      </c>
      <c r="B95" s="7" t="s">
        <v>128</v>
      </c>
      <c r="C95" s="5" t="s">
        <v>47</v>
      </c>
      <c r="D95" s="5" t="s">
        <v>71</v>
      </c>
      <c r="E95" s="5"/>
      <c r="F95" s="5" t="s">
        <v>241</v>
      </c>
      <c r="G95" s="5"/>
      <c r="H95" s="5"/>
      <c r="I95" s="5"/>
      <c r="J95" s="5"/>
      <c r="K95" s="5"/>
      <c r="L95" s="5"/>
      <c r="M95" s="5"/>
      <c r="N95" s="5"/>
    </row>
    <row r="96" spans="1:14" s="100" customFormat="1" ht="45" x14ac:dyDescent="0.25">
      <c r="A96" s="5">
        <v>82</v>
      </c>
      <c r="B96" s="7" t="s">
        <v>129</v>
      </c>
      <c r="C96" s="5" t="s">
        <v>50</v>
      </c>
      <c r="D96" s="5" t="s">
        <v>51</v>
      </c>
      <c r="E96" s="5"/>
      <c r="F96" s="5" t="s">
        <v>241</v>
      </c>
      <c r="G96" s="5"/>
      <c r="H96" s="5"/>
      <c r="I96" s="5" t="s">
        <v>241</v>
      </c>
      <c r="J96" s="5" t="s">
        <v>241</v>
      </c>
      <c r="K96" s="5"/>
      <c r="L96" s="5"/>
      <c r="M96" s="5"/>
      <c r="N96" s="5"/>
    </row>
    <row r="97" spans="1:14" s="100" customFormat="1" ht="30" x14ac:dyDescent="0.25">
      <c r="A97" s="5">
        <v>83</v>
      </c>
      <c r="B97" s="7" t="s">
        <v>130</v>
      </c>
      <c r="C97" s="5" t="s">
        <v>47</v>
      </c>
      <c r="D97" s="5" t="s">
        <v>98</v>
      </c>
      <c r="E97" s="5"/>
      <c r="F97" s="5" t="s">
        <v>241</v>
      </c>
      <c r="G97" s="5"/>
      <c r="H97" s="5"/>
      <c r="I97" s="5" t="s">
        <v>241</v>
      </c>
      <c r="J97" s="5" t="s">
        <v>241</v>
      </c>
      <c r="K97" s="5"/>
      <c r="L97" s="5"/>
      <c r="M97" s="5"/>
      <c r="N97" s="5"/>
    </row>
    <row r="98" spans="1:14" s="100" customFormat="1" ht="30" x14ac:dyDescent="0.25">
      <c r="A98" s="5">
        <v>84</v>
      </c>
      <c r="B98" s="7" t="s">
        <v>131</v>
      </c>
      <c r="C98" s="5" t="s">
        <v>31</v>
      </c>
      <c r="D98" s="5" t="s">
        <v>62</v>
      </c>
      <c r="E98" s="5"/>
      <c r="F98" s="5" t="s">
        <v>241</v>
      </c>
      <c r="G98" s="5"/>
      <c r="H98" s="5"/>
      <c r="I98" s="5" t="s">
        <v>241</v>
      </c>
      <c r="J98" s="5" t="s">
        <v>241</v>
      </c>
      <c r="K98" s="5"/>
      <c r="L98" s="5"/>
      <c r="M98" s="5"/>
      <c r="N98" s="5"/>
    </row>
    <row r="99" spans="1:14" ht="28.5" customHeight="1" x14ac:dyDescent="0.25">
      <c r="A99" s="189" t="s">
        <v>132</v>
      </c>
      <c r="B99" s="190"/>
      <c r="C99" s="190"/>
      <c r="D99" s="191"/>
      <c r="E99" s="5"/>
      <c r="F99" s="5"/>
      <c r="G99" s="5"/>
      <c r="H99" s="5"/>
      <c r="I99" s="5"/>
      <c r="J99" s="5"/>
      <c r="K99" s="5"/>
      <c r="L99" s="5"/>
      <c r="M99" s="5"/>
      <c r="N99" s="5"/>
    </row>
    <row r="100" spans="1:14" s="100" customFormat="1" ht="60" x14ac:dyDescent="0.25">
      <c r="A100" s="18">
        <v>85</v>
      </c>
      <c r="B100" s="6" t="s">
        <v>133</v>
      </c>
      <c r="C100" s="5" t="s">
        <v>31</v>
      </c>
      <c r="D100" s="5" t="s">
        <v>32</v>
      </c>
      <c r="E100" s="5"/>
      <c r="F100" s="5" t="s">
        <v>241</v>
      </c>
      <c r="G100" s="5"/>
      <c r="H100" s="5"/>
      <c r="I100" s="5" t="s">
        <v>241</v>
      </c>
      <c r="J100" s="5" t="s">
        <v>241</v>
      </c>
      <c r="K100" s="5"/>
      <c r="L100" s="5"/>
      <c r="M100" s="5"/>
      <c r="N100" s="5"/>
    </row>
    <row r="101" spans="1:14" s="100" customFormat="1" ht="30" x14ac:dyDescent="0.25">
      <c r="A101" s="18">
        <v>86</v>
      </c>
      <c r="B101" s="7" t="s">
        <v>525</v>
      </c>
      <c r="C101" s="8" t="s">
        <v>31</v>
      </c>
      <c r="D101" s="110" t="s">
        <v>37</v>
      </c>
      <c r="E101" s="110"/>
      <c r="F101" s="110" t="s">
        <v>241</v>
      </c>
      <c r="G101" s="110"/>
      <c r="H101" s="110" t="s">
        <v>241</v>
      </c>
      <c r="I101" s="110"/>
      <c r="J101" s="110"/>
      <c r="K101" s="110"/>
      <c r="L101" s="110"/>
      <c r="M101" s="110"/>
      <c r="N101" s="110"/>
    </row>
    <row r="102" spans="1:14" s="100" customFormat="1" ht="60" x14ac:dyDescent="0.25">
      <c r="A102" s="18">
        <v>87</v>
      </c>
      <c r="B102" s="15" t="s">
        <v>134</v>
      </c>
      <c r="C102" s="18" t="s">
        <v>50</v>
      </c>
      <c r="D102" s="5" t="s">
        <v>55</v>
      </c>
      <c r="E102" s="5"/>
      <c r="F102" s="5" t="s">
        <v>241</v>
      </c>
      <c r="G102" s="5"/>
      <c r="H102" s="5"/>
      <c r="I102" s="5" t="s">
        <v>241</v>
      </c>
      <c r="J102" s="5" t="s">
        <v>241</v>
      </c>
      <c r="K102" s="5"/>
      <c r="L102" s="5"/>
      <c r="M102" s="5"/>
      <c r="N102" s="5"/>
    </row>
    <row r="103" spans="1:14" s="100" customFormat="1" ht="30" x14ac:dyDescent="0.25">
      <c r="A103" s="18">
        <v>88</v>
      </c>
      <c r="B103" s="15" t="s">
        <v>135</v>
      </c>
      <c r="C103" s="18" t="s">
        <v>50</v>
      </c>
      <c r="D103" s="5" t="s">
        <v>55</v>
      </c>
      <c r="E103" s="5"/>
      <c r="F103" s="5" t="s">
        <v>241</v>
      </c>
      <c r="G103" s="5"/>
      <c r="H103" s="5"/>
      <c r="I103" s="5" t="s">
        <v>241</v>
      </c>
      <c r="J103" s="5" t="s">
        <v>241</v>
      </c>
      <c r="K103" s="5"/>
      <c r="L103" s="5"/>
      <c r="M103" s="5"/>
      <c r="N103" s="5"/>
    </row>
    <row r="104" spans="1:14" s="100" customFormat="1" ht="45" x14ac:dyDescent="0.25">
      <c r="A104" s="18">
        <v>89</v>
      </c>
      <c r="B104" s="7" t="s">
        <v>136</v>
      </c>
      <c r="C104" s="5" t="s">
        <v>47</v>
      </c>
      <c r="D104" s="5" t="s">
        <v>126</v>
      </c>
      <c r="E104" s="5"/>
      <c r="F104" s="5" t="s">
        <v>241</v>
      </c>
      <c r="G104" s="5"/>
      <c r="H104" s="5"/>
      <c r="I104" s="5" t="s">
        <v>241</v>
      </c>
      <c r="J104" s="5" t="s">
        <v>241</v>
      </c>
      <c r="K104" s="5"/>
      <c r="L104" s="5"/>
      <c r="M104" s="5"/>
      <c r="N104" s="5"/>
    </row>
    <row r="105" spans="1:14" s="100" customFormat="1" ht="30" x14ac:dyDescent="0.25">
      <c r="A105" s="18">
        <v>90</v>
      </c>
      <c r="B105" s="7" t="s">
        <v>137</v>
      </c>
      <c r="C105" s="5" t="s">
        <v>47</v>
      </c>
      <c r="D105" s="5" t="s">
        <v>71</v>
      </c>
      <c r="E105" s="5"/>
      <c r="F105" s="5" t="s">
        <v>241</v>
      </c>
      <c r="G105" s="5"/>
      <c r="H105" s="5"/>
      <c r="I105" s="5" t="s">
        <v>241</v>
      </c>
      <c r="J105" s="5" t="s">
        <v>241</v>
      </c>
      <c r="K105" s="5"/>
      <c r="L105" s="5"/>
      <c r="M105" s="5"/>
      <c r="N105" s="5"/>
    </row>
    <row r="106" spans="1:14" s="100" customFormat="1" ht="60" x14ac:dyDescent="0.25">
      <c r="A106" s="18">
        <v>91</v>
      </c>
      <c r="B106" s="7" t="s">
        <v>138</v>
      </c>
      <c r="C106" s="5" t="s">
        <v>31</v>
      </c>
      <c r="D106" s="5" t="s">
        <v>139</v>
      </c>
      <c r="E106" s="5"/>
      <c r="F106" s="5" t="s">
        <v>241</v>
      </c>
      <c r="G106" s="5"/>
      <c r="H106" s="5"/>
      <c r="I106" s="5" t="s">
        <v>241</v>
      </c>
      <c r="J106" s="5" t="s">
        <v>241</v>
      </c>
      <c r="K106" s="5"/>
      <c r="L106" s="5"/>
      <c r="M106" s="5"/>
      <c r="N106" s="5"/>
    </row>
    <row r="107" spans="1:14" ht="28.5" customHeight="1" x14ac:dyDescent="0.25">
      <c r="A107" s="192" t="s">
        <v>140</v>
      </c>
      <c r="B107" s="193"/>
      <c r="C107" s="193"/>
      <c r="D107" s="194"/>
      <c r="E107" s="5"/>
      <c r="F107" s="5"/>
      <c r="G107" s="5"/>
      <c r="H107" s="5"/>
      <c r="I107" s="5"/>
      <c r="J107" s="5"/>
      <c r="K107" s="5"/>
      <c r="L107" s="5"/>
      <c r="M107" s="5"/>
      <c r="N107" s="5"/>
    </row>
    <row r="108" spans="1:14" s="100" customFormat="1" ht="90" x14ac:dyDescent="0.25">
      <c r="A108" s="5">
        <v>92</v>
      </c>
      <c r="B108" s="7" t="s">
        <v>141</v>
      </c>
      <c r="C108" s="8" t="s">
        <v>31</v>
      </c>
      <c r="D108" s="5" t="s">
        <v>37</v>
      </c>
      <c r="E108" s="5"/>
      <c r="F108" s="5" t="s">
        <v>241</v>
      </c>
      <c r="G108" s="5"/>
      <c r="H108" s="5"/>
      <c r="I108" s="5" t="s">
        <v>241</v>
      </c>
      <c r="J108" s="5" t="s">
        <v>241</v>
      </c>
      <c r="K108" s="5"/>
      <c r="L108" s="5"/>
      <c r="M108" s="5"/>
      <c r="N108" s="5"/>
    </row>
    <row r="109" spans="1:14" s="100" customFormat="1" ht="45" x14ac:dyDescent="0.25">
      <c r="A109" s="5">
        <v>93</v>
      </c>
      <c r="B109" s="7" t="s">
        <v>142</v>
      </c>
      <c r="C109" s="8" t="s">
        <v>31</v>
      </c>
      <c r="D109" s="5" t="s">
        <v>37</v>
      </c>
      <c r="E109" s="5"/>
      <c r="F109" s="5" t="s">
        <v>241</v>
      </c>
      <c r="G109" s="5"/>
      <c r="H109" s="5"/>
      <c r="I109" s="5" t="s">
        <v>241</v>
      </c>
      <c r="J109" s="5" t="s">
        <v>241</v>
      </c>
      <c r="K109" s="5"/>
      <c r="L109" s="5"/>
      <c r="M109" s="5"/>
      <c r="N109" s="5"/>
    </row>
    <row r="110" spans="1:14" s="100" customFormat="1" ht="45" x14ac:dyDescent="0.25">
      <c r="A110" s="5">
        <v>94</v>
      </c>
      <c r="B110" s="7" t="s">
        <v>143</v>
      </c>
      <c r="C110" s="5" t="s">
        <v>50</v>
      </c>
      <c r="D110" s="5" t="s">
        <v>51</v>
      </c>
      <c r="E110" s="5"/>
      <c r="F110" s="5" t="s">
        <v>241</v>
      </c>
      <c r="G110" s="5"/>
      <c r="H110" s="5"/>
      <c r="I110" s="5" t="s">
        <v>241</v>
      </c>
      <c r="J110" s="5" t="s">
        <v>241</v>
      </c>
      <c r="K110" s="5"/>
      <c r="L110" s="5"/>
      <c r="M110" s="5"/>
      <c r="N110" s="5"/>
    </row>
    <row r="111" spans="1:14" s="100" customFormat="1" ht="45" x14ac:dyDescent="0.25">
      <c r="A111" s="5">
        <v>95</v>
      </c>
      <c r="B111" s="7" t="s">
        <v>144</v>
      </c>
      <c r="C111" s="5" t="s">
        <v>50</v>
      </c>
      <c r="D111" s="5" t="s">
        <v>51</v>
      </c>
      <c r="E111" s="5"/>
      <c r="F111" s="5" t="s">
        <v>241</v>
      </c>
      <c r="G111" s="5"/>
      <c r="H111" s="5"/>
      <c r="I111" s="5" t="s">
        <v>241</v>
      </c>
      <c r="J111" s="5" t="s">
        <v>241</v>
      </c>
      <c r="K111" s="5"/>
      <c r="L111" s="5"/>
      <c r="M111" s="5"/>
      <c r="N111" s="5"/>
    </row>
    <row r="112" spans="1:14" s="100" customFormat="1" ht="45" x14ac:dyDescent="0.25">
      <c r="A112" s="5">
        <v>96</v>
      </c>
      <c r="B112" s="7" t="s">
        <v>145</v>
      </c>
      <c r="C112" s="5" t="s">
        <v>50</v>
      </c>
      <c r="D112" s="5" t="s">
        <v>51</v>
      </c>
      <c r="E112" s="5"/>
      <c r="F112" s="5" t="s">
        <v>241</v>
      </c>
      <c r="G112" s="5"/>
      <c r="H112" s="5"/>
      <c r="I112" s="5" t="s">
        <v>241</v>
      </c>
      <c r="J112" s="5" t="s">
        <v>241</v>
      </c>
      <c r="K112" s="5"/>
      <c r="L112" s="5"/>
      <c r="M112" s="5"/>
      <c r="N112" s="5"/>
    </row>
    <row r="113" spans="1:14" s="103" customFormat="1" ht="45" x14ac:dyDescent="0.25">
      <c r="A113" s="5">
        <v>97</v>
      </c>
      <c r="B113" s="7" t="s">
        <v>143</v>
      </c>
      <c r="C113" s="5" t="s">
        <v>50</v>
      </c>
      <c r="D113" s="5" t="s">
        <v>51</v>
      </c>
      <c r="E113" s="5"/>
      <c r="F113" s="5" t="s">
        <v>241</v>
      </c>
      <c r="G113" s="5"/>
      <c r="H113" s="5"/>
      <c r="I113" s="5" t="s">
        <v>241</v>
      </c>
      <c r="J113" s="5" t="s">
        <v>241</v>
      </c>
      <c r="K113" s="5"/>
      <c r="L113" s="5"/>
      <c r="M113" s="5"/>
      <c r="N113" s="5" t="s">
        <v>499</v>
      </c>
    </row>
    <row r="114" spans="1:14" s="100" customFormat="1" ht="30" x14ac:dyDescent="0.25">
      <c r="A114" s="5">
        <v>98</v>
      </c>
      <c r="B114" s="15" t="s">
        <v>146</v>
      </c>
      <c r="C114" s="5" t="s">
        <v>50</v>
      </c>
      <c r="D114" s="5" t="s">
        <v>55</v>
      </c>
      <c r="E114" s="5"/>
      <c r="F114" s="5" t="s">
        <v>241</v>
      </c>
      <c r="G114" s="5"/>
      <c r="H114" s="5"/>
      <c r="I114" s="5" t="s">
        <v>241</v>
      </c>
      <c r="J114" s="5" t="s">
        <v>241</v>
      </c>
      <c r="K114" s="5"/>
      <c r="L114" s="5"/>
      <c r="M114" s="5"/>
      <c r="N114" s="5"/>
    </row>
    <row r="115" spans="1:14" s="100" customFormat="1" ht="45" x14ac:dyDescent="0.25">
      <c r="A115" s="5">
        <v>99</v>
      </c>
      <c r="B115" s="16" t="s">
        <v>147</v>
      </c>
      <c r="C115" s="5" t="s">
        <v>50</v>
      </c>
      <c r="D115" s="5" t="s">
        <v>55</v>
      </c>
      <c r="E115" s="5"/>
      <c r="F115" s="5" t="s">
        <v>241</v>
      </c>
      <c r="G115" s="5"/>
      <c r="H115" s="5"/>
      <c r="I115" s="5" t="s">
        <v>241</v>
      </c>
      <c r="J115" s="5" t="s">
        <v>241</v>
      </c>
      <c r="K115" s="5"/>
      <c r="L115" s="5"/>
      <c r="M115" s="5"/>
      <c r="N115" s="5"/>
    </row>
    <row r="116" spans="1:14" s="100" customFormat="1" ht="30" x14ac:dyDescent="0.25">
      <c r="A116" s="5">
        <v>100</v>
      </c>
      <c r="B116" s="15" t="s">
        <v>148</v>
      </c>
      <c r="C116" s="5" t="s">
        <v>31</v>
      </c>
      <c r="D116" s="5" t="s">
        <v>101</v>
      </c>
      <c r="E116" s="5"/>
      <c r="F116" s="5" t="s">
        <v>241</v>
      </c>
      <c r="G116" s="5"/>
      <c r="H116" s="5"/>
      <c r="I116" s="5" t="s">
        <v>241</v>
      </c>
      <c r="J116" s="5" t="s">
        <v>241</v>
      </c>
      <c r="K116" s="5"/>
      <c r="L116" s="5"/>
      <c r="M116" s="5"/>
      <c r="N116" s="5"/>
    </row>
    <row r="117" spans="1:14" s="101" customFormat="1" x14ac:dyDescent="0.25">
      <c r="A117" s="5">
        <v>101</v>
      </c>
      <c r="B117" s="6" t="s">
        <v>149</v>
      </c>
      <c r="C117" s="5" t="s">
        <v>31</v>
      </c>
      <c r="D117" s="5" t="s">
        <v>59</v>
      </c>
      <c r="E117" s="5"/>
      <c r="F117" s="5" t="s">
        <v>241</v>
      </c>
      <c r="G117" s="5"/>
      <c r="H117" s="5"/>
      <c r="I117" s="5" t="s">
        <v>241</v>
      </c>
      <c r="J117" s="5" t="s">
        <v>241</v>
      </c>
      <c r="K117" s="5"/>
      <c r="L117" s="5"/>
      <c r="M117" s="5"/>
      <c r="N117" s="5"/>
    </row>
    <row r="118" spans="1:14" s="101" customFormat="1" x14ac:dyDescent="0.25">
      <c r="A118" s="5">
        <v>102</v>
      </c>
      <c r="B118" s="6" t="s">
        <v>150</v>
      </c>
      <c r="C118" s="5" t="s">
        <v>31</v>
      </c>
      <c r="D118" s="5" t="s">
        <v>59</v>
      </c>
      <c r="E118" s="5"/>
      <c r="F118" s="5" t="s">
        <v>241</v>
      </c>
      <c r="G118" s="5"/>
      <c r="H118" s="5"/>
      <c r="I118" s="5" t="s">
        <v>241</v>
      </c>
      <c r="J118" s="5" t="s">
        <v>241</v>
      </c>
      <c r="K118" s="5"/>
      <c r="L118" s="5"/>
      <c r="M118" s="5"/>
      <c r="N118" s="5"/>
    </row>
    <row r="119" spans="1:14" s="100" customFormat="1" ht="30" x14ac:dyDescent="0.25">
      <c r="A119" s="5">
        <v>103</v>
      </c>
      <c r="B119" s="7" t="s">
        <v>151</v>
      </c>
      <c r="C119" s="5" t="s">
        <v>31</v>
      </c>
      <c r="D119" s="5" t="s">
        <v>59</v>
      </c>
      <c r="E119" s="5"/>
      <c r="F119" s="5" t="s">
        <v>241</v>
      </c>
      <c r="G119" s="5"/>
      <c r="H119" s="5"/>
      <c r="I119" s="5" t="s">
        <v>241</v>
      </c>
      <c r="J119" s="5" t="s">
        <v>241</v>
      </c>
      <c r="K119" s="5"/>
      <c r="L119" s="5"/>
      <c r="M119" s="5"/>
      <c r="N119" s="5"/>
    </row>
    <row r="120" spans="1:14" s="100" customFormat="1" ht="45" x14ac:dyDescent="0.25">
      <c r="A120" s="5">
        <v>104</v>
      </c>
      <c r="B120" s="7" t="s">
        <v>152</v>
      </c>
      <c r="C120" s="5" t="s">
        <v>31</v>
      </c>
      <c r="D120" s="5" t="s">
        <v>62</v>
      </c>
      <c r="E120" s="5"/>
      <c r="F120" s="5" t="s">
        <v>241</v>
      </c>
      <c r="G120" s="5"/>
      <c r="H120" s="5"/>
      <c r="I120" s="5" t="s">
        <v>241</v>
      </c>
      <c r="J120" s="5" t="s">
        <v>241</v>
      </c>
      <c r="K120" s="5"/>
      <c r="L120" s="5"/>
      <c r="M120" s="5"/>
      <c r="N120" s="5"/>
    </row>
    <row r="121" spans="1:14" s="100" customFormat="1" ht="30" x14ac:dyDescent="0.25">
      <c r="A121" s="5">
        <v>105</v>
      </c>
      <c r="B121" s="7" t="s">
        <v>153</v>
      </c>
      <c r="C121" s="5" t="s">
        <v>31</v>
      </c>
      <c r="D121" s="5" t="s">
        <v>62</v>
      </c>
      <c r="E121" s="5"/>
      <c r="F121" s="5" t="s">
        <v>241</v>
      </c>
      <c r="G121" s="5"/>
      <c r="H121" s="5"/>
      <c r="I121" s="5" t="s">
        <v>241</v>
      </c>
      <c r="J121" s="5" t="s">
        <v>241</v>
      </c>
      <c r="K121" s="5"/>
      <c r="L121" s="5"/>
      <c r="M121" s="5"/>
      <c r="N121" s="5"/>
    </row>
    <row r="122" spans="1:14" s="100" customFormat="1" ht="30" x14ac:dyDescent="0.25">
      <c r="A122" s="5">
        <v>106</v>
      </c>
      <c r="B122" s="7" t="s">
        <v>154</v>
      </c>
      <c r="C122" s="5" t="s">
        <v>31</v>
      </c>
      <c r="D122" s="5" t="s">
        <v>62</v>
      </c>
      <c r="E122" s="5"/>
      <c r="F122" s="5" t="s">
        <v>241</v>
      </c>
      <c r="G122" s="5"/>
      <c r="H122" s="5"/>
      <c r="I122" s="5" t="s">
        <v>241</v>
      </c>
      <c r="J122" s="5" t="s">
        <v>241</v>
      </c>
      <c r="K122" s="5"/>
      <c r="L122" s="5"/>
      <c r="M122" s="5"/>
      <c r="N122" s="5"/>
    </row>
    <row r="123" spans="1:14" s="100" customFormat="1" ht="60" x14ac:dyDescent="0.25">
      <c r="A123" s="5">
        <v>107</v>
      </c>
      <c r="B123" s="6" t="s">
        <v>155</v>
      </c>
      <c r="C123" s="5" t="s">
        <v>31</v>
      </c>
      <c r="D123" s="5" t="s">
        <v>32</v>
      </c>
      <c r="E123" s="5"/>
      <c r="F123" s="5" t="s">
        <v>241</v>
      </c>
      <c r="G123" s="5"/>
      <c r="H123" s="5"/>
      <c r="I123" s="5" t="s">
        <v>241</v>
      </c>
      <c r="J123" s="5" t="s">
        <v>241</v>
      </c>
      <c r="K123" s="5"/>
      <c r="L123" s="5"/>
      <c r="M123" s="5"/>
      <c r="N123" s="5"/>
    </row>
    <row r="124" spans="1:14" s="100" customFormat="1" ht="30" x14ac:dyDescent="0.25">
      <c r="A124" s="5">
        <v>108</v>
      </c>
      <c r="B124" s="6" t="s">
        <v>156</v>
      </c>
      <c r="C124" s="5" t="s">
        <v>31</v>
      </c>
      <c r="D124" s="5" t="s">
        <v>59</v>
      </c>
      <c r="E124" s="5"/>
      <c r="F124" s="5" t="s">
        <v>241</v>
      </c>
      <c r="G124" s="5"/>
      <c r="H124" s="5"/>
      <c r="I124" s="5" t="s">
        <v>241</v>
      </c>
      <c r="J124" s="5" t="s">
        <v>241</v>
      </c>
      <c r="K124" s="5"/>
      <c r="L124" s="5"/>
      <c r="M124" s="5"/>
      <c r="N124" s="5"/>
    </row>
    <row r="125" spans="1:14" s="100" customFormat="1" ht="75" x14ac:dyDescent="0.25">
      <c r="A125" s="5">
        <v>109</v>
      </c>
      <c r="B125" s="6" t="s">
        <v>157</v>
      </c>
      <c r="C125" s="5" t="s">
        <v>31</v>
      </c>
      <c r="D125" s="5" t="s">
        <v>37</v>
      </c>
      <c r="E125" s="5"/>
      <c r="F125" s="5" t="s">
        <v>241</v>
      </c>
      <c r="G125" s="5"/>
      <c r="H125" s="5"/>
      <c r="I125" s="5" t="s">
        <v>241</v>
      </c>
      <c r="J125" s="5" t="s">
        <v>241</v>
      </c>
      <c r="K125" s="5"/>
      <c r="L125" s="5"/>
      <c r="M125" s="5"/>
      <c r="N125" s="5"/>
    </row>
    <row r="126" spans="1:14" s="100" customFormat="1" ht="45" x14ac:dyDescent="0.25">
      <c r="A126" s="5">
        <v>110</v>
      </c>
      <c r="B126" s="31" t="s">
        <v>158</v>
      </c>
      <c r="C126" s="5" t="s">
        <v>50</v>
      </c>
      <c r="D126" s="5" t="s">
        <v>51</v>
      </c>
      <c r="E126" s="5"/>
      <c r="F126" s="5" t="s">
        <v>241</v>
      </c>
      <c r="G126" s="5"/>
      <c r="H126" s="5"/>
      <c r="I126" s="5" t="s">
        <v>241</v>
      </c>
      <c r="J126" s="5" t="s">
        <v>241</v>
      </c>
      <c r="K126" s="5"/>
      <c r="L126" s="5"/>
      <c r="M126" s="5"/>
      <c r="N126" s="5"/>
    </row>
    <row r="127" spans="1:14" s="100" customFormat="1" ht="45" x14ac:dyDescent="0.25">
      <c r="A127" s="5">
        <v>111</v>
      </c>
      <c r="B127" s="6" t="s">
        <v>159</v>
      </c>
      <c r="C127" s="5" t="s">
        <v>47</v>
      </c>
      <c r="D127" s="5" t="s">
        <v>51</v>
      </c>
      <c r="E127" s="5"/>
      <c r="F127" s="5" t="s">
        <v>241</v>
      </c>
      <c r="G127" s="5"/>
      <c r="H127" s="5"/>
      <c r="I127" s="5" t="s">
        <v>241</v>
      </c>
      <c r="J127" s="5" t="s">
        <v>241</v>
      </c>
      <c r="K127" s="5"/>
      <c r="L127" s="5"/>
      <c r="M127" s="5"/>
      <c r="N127" s="5"/>
    </row>
    <row r="128" spans="1:14" s="100" customFormat="1" ht="30" x14ac:dyDescent="0.25">
      <c r="A128" s="5">
        <v>112</v>
      </c>
      <c r="B128" s="7" t="s">
        <v>160</v>
      </c>
      <c r="C128" s="5" t="s">
        <v>31</v>
      </c>
      <c r="D128" s="5" t="s">
        <v>62</v>
      </c>
      <c r="E128" s="5"/>
      <c r="F128" s="5" t="s">
        <v>241</v>
      </c>
      <c r="G128" s="5"/>
      <c r="H128" s="5"/>
      <c r="I128" s="5" t="s">
        <v>241</v>
      </c>
      <c r="J128" s="5" t="s">
        <v>241</v>
      </c>
      <c r="K128" s="5"/>
      <c r="L128" s="5"/>
      <c r="M128" s="5"/>
      <c r="N128" s="5"/>
    </row>
    <row r="129" spans="1:14" s="100" customFormat="1" ht="30" x14ac:dyDescent="0.25">
      <c r="A129" s="5">
        <v>113</v>
      </c>
      <c r="B129" s="7" t="s">
        <v>161</v>
      </c>
      <c r="C129" s="5" t="s">
        <v>31</v>
      </c>
      <c r="D129" s="5" t="s">
        <v>62</v>
      </c>
      <c r="E129" s="5"/>
      <c r="F129" s="5" t="s">
        <v>241</v>
      </c>
      <c r="G129" s="5"/>
      <c r="H129" s="5"/>
      <c r="I129" s="5" t="s">
        <v>241</v>
      </c>
      <c r="J129" s="5" t="s">
        <v>241</v>
      </c>
      <c r="K129" s="5"/>
      <c r="L129" s="5"/>
      <c r="M129" s="5"/>
      <c r="N129" s="5"/>
    </row>
    <row r="130" spans="1:14" s="102" customFormat="1" ht="30" x14ac:dyDescent="0.25">
      <c r="A130" s="5">
        <v>114</v>
      </c>
      <c r="B130" s="19" t="s">
        <v>162</v>
      </c>
      <c r="C130" s="5" t="s">
        <v>47</v>
      </c>
      <c r="D130" s="5" t="s">
        <v>98</v>
      </c>
      <c r="E130" s="5"/>
      <c r="F130" s="5" t="s">
        <v>241</v>
      </c>
      <c r="G130" s="5"/>
      <c r="H130" s="5" t="s">
        <v>241</v>
      </c>
      <c r="I130" s="5"/>
      <c r="J130" s="5"/>
      <c r="K130" s="5"/>
      <c r="L130" s="5"/>
      <c r="M130" s="5"/>
      <c r="N130" s="5" t="s">
        <v>347</v>
      </c>
    </row>
    <row r="131" spans="1:14" s="100" customFormat="1" ht="60" x14ac:dyDescent="0.25">
      <c r="A131" s="5">
        <v>115</v>
      </c>
      <c r="B131" s="19" t="s">
        <v>163</v>
      </c>
      <c r="C131" s="5" t="s">
        <v>47</v>
      </c>
      <c r="D131" s="5" t="s">
        <v>126</v>
      </c>
      <c r="E131" s="5"/>
      <c r="F131" s="5" t="s">
        <v>241</v>
      </c>
      <c r="G131" s="5"/>
      <c r="H131" s="5"/>
      <c r="I131" s="5" t="s">
        <v>241</v>
      </c>
      <c r="J131" s="5" t="s">
        <v>241</v>
      </c>
      <c r="K131" s="5"/>
      <c r="L131" s="5"/>
      <c r="M131" s="5"/>
      <c r="N131" s="5"/>
    </row>
    <row r="132" spans="1:14" s="100" customFormat="1" ht="75" x14ac:dyDescent="0.25">
      <c r="A132" s="5">
        <v>116</v>
      </c>
      <c r="B132" s="19" t="s">
        <v>164</v>
      </c>
      <c r="C132" s="5" t="s">
        <v>31</v>
      </c>
      <c r="D132" s="5" t="s">
        <v>37</v>
      </c>
      <c r="E132" s="5"/>
      <c r="F132" s="5" t="s">
        <v>241</v>
      </c>
      <c r="G132" s="5"/>
      <c r="H132" s="5"/>
      <c r="I132" s="5" t="s">
        <v>241</v>
      </c>
      <c r="J132" s="5" t="s">
        <v>241</v>
      </c>
      <c r="K132" s="5"/>
      <c r="L132" s="5"/>
      <c r="M132" s="5"/>
      <c r="N132" s="5"/>
    </row>
    <row r="133" spans="1:14" s="100" customFormat="1" ht="75" x14ac:dyDescent="0.25">
      <c r="A133" s="5">
        <v>117</v>
      </c>
      <c r="B133" s="19" t="s">
        <v>165</v>
      </c>
      <c r="C133" s="5" t="s">
        <v>31</v>
      </c>
      <c r="D133" s="5" t="s">
        <v>37</v>
      </c>
      <c r="E133" s="5"/>
      <c r="F133" s="5" t="s">
        <v>241</v>
      </c>
      <c r="G133" s="5"/>
      <c r="H133" s="5"/>
      <c r="I133" s="5" t="s">
        <v>241</v>
      </c>
      <c r="J133" s="5" t="s">
        <v>241</v>
      </c>
      <c r="K133" s="5"/>
      <c r="L133" s="5"/>
      <c r="M133" s="5"/>
      <c r="N133" s="5"/>
    </row>
    <row r="134" spans="1:14" s="100" customFormat="1" ht="60" x14ac:dyDescent="0.25">
      <c r="A134" s="5">
        <v>118</v>
      </c>
      <c r="B134" s="19" t="s">
        <v>166</v>
      </c>
      <c r="C134" s="5" t="s">
        <v>47</v>
      </c>
      <c r="D134" s="5" t="s">
        <v>78</v>
      </c>
      <c r="E134" s="5"/>
      <c r="F134" s="5" t="s">
        <v>241</v>
      </c>
      <c r="G134" s="5"/>
      <c r="H134" s="5"/>
      <c r="I134" s="5" t="s">
        <v>241</v>
      </c>
      <c r="J134" s="5" t="s">
        <v>241</v>
      </c>
      <c r="K134" s="5"/>
      <c r="L134" s="5"/>
      <c r="M134" s="5"/>
      <c r="N134" s="5"/>
    </row>
    <row r="135" spans="1:14" ht="28.5" customHeight="1" x14ac:dyDescent="0.25">
      <c r="A135" s="189" t="s">
        <v>167</v>
      </c>
      <c r="B135" s="190"/>
      <c r="C135" s="190"/>
      <c r="D135" s="191"/>
      <c r="E135" s="5"/>
      <c r="F135" s="5"/>
      <c r="G135" s="5"/>
      <c r="H135" s="5"/>
      <c r="I135" s="5"/>
      <c r="J135" s="5"/>
      <c r="K135" s="5"/>
      <c r="L135" s="5"/>
      <c r="M135" s="5"/>
      <c r="N135" s="5"/>
    </row>
    <row r="136" spans="1:14" s="100" customFormat="1" ht="30" x14ac:dyDescent="0.25">
      <c r="A136" s="20">
        <v>119</v>
      </c>
      <c r="B136" s="15" t="s">
        <v>168</v>
      </c>
      <c r="C136" s="5" t="s">
        <v>50</v>
      </c>
      <c r="D136" s="5" t="s">
        <v>55</v>
      </c>
      <c r="E136" s="5"/>
      <c r="F136" s="5" t="s">
        <v>241</v>
      </c>
      <c r="G136" s="5"/>
      <c r="H136" s="5"/>
      <c r="I136" s="5" t="s">
        <v>241</v>
      </c>
      <c r="J136" s="5" t="s">
        <v>241</v>
      </c>
      <c r="K136" s="5"/>
      <c r="L136" s="5"/>
      <c r="M136" s="5"/>
      <c r="N136" s="5"/>
    </row>
    <row r="137" spans="1:14" s="100" customFormat="1" ht="30" x14ac:dyDescent="0.25">
      <c r="A137" s="20">
        <v>120</v>
      </c>
      <c r="B137" s="15" t="s">
        <v>169</v>
      </c>
      <c r="C137" s="5" t="s">
        <v>50</v>
      </c>
      <c r="D137" s="5" t="s">
        <v>55</v>
      </c>
      <c r="E137" s="5"/>
      <c r="F137" s="5" t="s">
        <v>241</v>
      </c>
      <c r="G137" s="5"/>
      <c r="H137" s="5"/>
      <c r="I137" s="5" t="s">
        <v>241</v>
      </c>
      <c r="J137" s="5" t="s">
        <v>241</v>
      </c>
      <c r="K137" s="5"/>
      <c r="L137" s="5"/>
      <c r="M137" s="5"/>
      <c r="N137" s="5"/>
    </row>
    <row r="138" spans="1:14" s="100" customFormat="1" ht="45" x14ac:dyDescent="0.25">
      <c r="A138" s="20">
        <v>121</v>
      </c>
      <c r="B138" s="7" t="s">
        <v>170</v>
      </c>
      <c r="C138" s="5" t="s">
        <v>47</v>
      </c>
      <c r="D138" s="5" t="s">
        <v>126</v>
      </c>
      <c r="E138" s="5"/>
      <c r="F138" s="5" t="s">
        <v>241</v>
      </c>
      <c r="G138" s="5"/>
      <c r="H138" s="5"/>
      <c r="I138" s="5" t="s">
        <v>241</v>
      </c>
      <c r="J138" s="5" t="s">
        <v>241</v>
      </c>
      <c r="K138" s="5"/>
      <c r="L138" s="5"/>
      <c r="M138" s="5"/>
      <c r="N138" s="5"/>
    </row>
    <row r="139" spans="1:14" s="100" customFormat="1" ht="30" x14ac:dyDescent="0.25">
      <c r="A139" s="20">
        <v>122</v>
      </c>
      <c r="B139" s="7" t="s">
        <v>171</v>
      </c>
      <c r="C139" s="5" t="s">
        <v>47</v>
      </c>
      <c r="D139" s="5" t="s">
        <v>71</v>
      </c>
      <c r="E139" s="5"/>
      <c r="F139" s="5" t="s">
        <v>241</v>
      </c>
      <c r="G139" s="5"/>
      <c r="H139" s="5"/>
      <c r="I139" s="5" t="s">
        <v>241</v>
      </c>
      <c r="J139" s="5" t="s">
        <v>241</v>
      </c>
      <c r="K139" s="5"/>
      <c r="L139" s="5"/>
      <c r="M139" s="5"/>
      <c r="N139" s="5"/>
    </row>
    <row r="140" spans="1:14" s="102" customFormat="1" ht="30" x14ac:dyDescent="0.25">
      <c r="A140" s="20">
        <v>123</v>
      </c>
      <c r="B140" s="7" t="s">
        <v>172</v>
      </c>
      <c r="C140" s="5" t="s">
        <v>47</v>
      </c>
      <c r="D140" s="5" t="s">
        <v>98</v>
      </c>
      <c r="E140" s="5"/>
      <c r="F140" s="5" t="s">
        <v>241</v>
      </c>
      <c r="G140" s="5"/>
      <c r="H140" s="5" t="s">
        <v>241</v>
      </c>
      <c r="I140" s="5"/>
      <c r="J140" s="5"/>
      <c r="K140" s="5"/>
      <c r="L140" s="5"/>
      <c r="M140" s="5"/>
      <c r="N140" s="5" t="s">
        <v>347</v>
      </c>
    </row>
    <row r="141" spans="1:14" s="102" customFormat="1" ht="30" x14ac:dyDescent="0.25">
      <c r="A141" s="20">
        <v>124</v>
      </c>
      <c r="B141" s="7" t="s">
        <v>173</v>
      </c>
      <c r="C141" s="5" t="s">
        <v>47</v>
      </c>
      <c r="D141" s="5" t="s">
        <v>98</v>
      </c>
      <c r="E141" s="5"/>
      <c r="F141" s="5" t="s">
        <v>241</v>
      </c>
      <c r="G141" s="5"/>
      <c r="H141" s="5" t="s">
        <v>241</v>
      </c>
      <c r="I141" s="5"/>
      <c r="J141" s="5"/>
      <c r="K141" s="5"/>
      <c r="L141" s="5"/>
      <c r="M141" s="5"/>
      <c r="N141" s="5" t="s">
        <v>347</v>
      </c>
    </row>
    <row r="142" spans="1:14" s="100" customFormat="1" ht="45" x14ac:dyDescent="0.25">
      <c r="A142" s="20">
        <v>125</v>
      </c>
      <c r="B142" s="7" t="s">
        <v>174</v>
      </c>
      <c r="C142" s="5" t="s">
        <v>47</v>
      </c>
      <c r="D142" s="5" t="s">
        <v>51</v>
      </c>
      <c r="E142" s="5"/>
      <c r="F142" s="5" t="s">
        <v>241</v>
      </c>
      <c r="G142" s="5"/>
      <c r="H142" s="5"/>
      <c r="I142" s="5" t="s">
        <v>241</v>
      </c>
      <c r="J142" s="5" t="s">
        <v>241</v>
      </c>
      <c r="K142" s="5"/>
      <c r="L142" s="5"/>
      <c r="M142" s="5"/>
      <c r="N142" s="5"/>
    </row>
    <row r="143" spans="1:14" s="101" customFormat="1" ht="45" x14ac:dyDescent="0.25">
      <c r="A143" s="20">
        <v>126</v>
      </c>
      <c r="B143" s="16" t="s">
        <v>175</v>
      </c>
      <c r="C143" s="5" t="s">
        <v>50</v>
      </c>
      <c r="D143" s="5" t="s">
        <v>509</v>
      </c>
      <c r="E143" s="5"/>
      <c r="F143" s="5" t="s">
        <v>241</v>
      </c>
      <c r="G143" s="5"/>
      <c r="H143" s="5"/>
      <c r="I143" s="5" t="s">
        <v>241</v>
      </c>
      <c r="J143" s="5" t="s">
        <v>241</v>
      </c>
      <c r="K143" s="5"/>
      <c r="L143" s="5"/>
      <c r="M143" s="5"/>
      <c r="N143" s="99" t="s">
        <v>528</v>
      </c>
    </row>
    <row r="144" spans="1:14" ht="28.5" customHeight="1" x14ac:dyDescent="0.25">
      <c r="A144" s="189" t="s">
        <v>176</v>
      </c>
      <c r="B144" s="190"/>
      <c r="C144" s="190"/>
      <c r="D144" s="191"/>
      <c r="E144" s="5"/>
      <c r="F144" s="5"/>
      <c r="G144" s="5"/>
      <c r="H144" s="5"/>
      <c r="I144" s="5"/>
      <c r="J144" s="5"/>
      <c r="K144" s="5"/>
      <c r="L144" s="5"/>
      <c r="M144" s="5"/>
      <c r="N144" s="5"/>
    </row>
    <row r="145" spans="1:14" s="100" customFormat="1" ht="45" x14ac:dyDescent="0.25">
      <c r="A145" s="5">
        <v>127</v>
      </c>
      <c r="B145" s="7" t="s">
        <v>177</v>
      </c>
      <c r="C145" s="5" t="s">
        <v>31</v>
      </c>
      <c r="D145" s="5" t="s">
        <v>62</v>
      </c>
      <c r="E145" s="5"/>
      <c r="F145" s="5" t="s">
        <v>241</v>
      </c>
      <c r="G145" s="5"/>
      <c r="H145" s="5"/>
      <c r="I145" s="5" t="s">
        <v>241</v>
      </c>
      <c r="J145" s="5" t="s">
        <v>241</v>
      </c>
      <c r="K145" s="5"/>
      <c r="L145" s="5"/>
      <c r="M145" s="5"/>
      <c r="N145" s="5"/>
    </row>
    <row r="146" spans="1:14" s="100" customFormat="1" ht="30" x14ac:dyDescent="0.25">
      <c r="A146" s="5">
        <v>128</v>
      </c>
      <c r="B146" s="16" t="s">
        <v>178</v>
      </c>
      <c r="C146" s="5" t="s">
        <v>31</v>
      </c>
      <c r="D146" s="5" t="s">
        <v>62</v>
      </c>
      <c r="E146" s="5"/>
      <c r="F146" s="5" t="s">
        <v>241</v>
      </c>
      <c r="G146" s="5"/>
      <c r="H146" s="5"/>
      <c r="I146" s="5" t="s">
        <v>241</v>
      </c>
      <c r="J146" s="5" t="s">
        <v>241</v>
      </c>
      <c r="K146" s="5"/>
      <c r="L146" s="5"/>
      <c r="M146" s="5"/>
      <c r="N146" s="5"/>
    </row>
    <row r="147" spans="1:14" s="100" customFormat="1" ht="45" x14ac:dyDescent="0.25">
      <c r="A147" s="5">
        <v>129</v>
      </c>
      <c r="B147" s="16" t="s">
        <v>179</v>
      </c>
      <c r="C147" s="5" t="s">
        <v>47</v>
      </c>
      <c r="D147" s="5" t="s">
        <v>78</v>
      </c>
      <c r="E147" s="5"/>
      <c r="F147" s="5" t="s">
        <v>241</v>
      </c>
      <c r="G147" s="5"/>
      <c r="H147" s="5"/>
      <c r="I147" s="5" t="s">
        <v>241</v>
      </c>
      <c r="J147" s="5" t="s">
        <v>241</v>
      </c>
      <c r="K147" s="5"/>
      <c r="L147" s="5"/>
      <c r="M147" s="5"/>
      <c r="N147" s="5"/>
    </row>
    <row r="148" spans="1:14" s="100" customFormat="1" ht="45" x14ac:dyDescent="0.25">
      <c r="A148" s="5">
        <v>130</v>
      </c>
      <c r="B148" s="16" t="s">
        <v>180</v>
      </c>
      <c r="C148" s="5" t="s">
        <v>47</v>
      </c>
      <c r="D148" s="5" t="s">
        <v>78</v>
      </c>
      <c r="E148" s="5"/>
      <c r="F148" s="5" t="s">
        <v>241</v>
      </c>
      <c r="G148" s="5"/>
      <c r="H148" s="5"/>
      <c r="I148" s="5" t="s">
        <v>241</v>
      </c>
      <c r="J148" s="5" t="s">
        <v>241</v>
      </c>
      <c r="K148" s="5"/>
      <c r="L148" s="5"/>
      <c r="M148" s="5"/>
      <c r="N148" s="5"/>
    </row>
    <row r="149" spans="1:14" s="100" customFormat="1" ht="45" x14ac:dyDescent="0.25">
      <c r="A149" s="5">
        <v>131</v>
      </c>
      <c r="B149" s="16" t="s">
        <v>181</v>
      </c>
      <c r="C149" s="5" t="s">
        <v>47</v>
      </c>
      <c r="D149" s="5" t="s">
        <v>78</v>
      </c>
      <c r="E149" s="5"/>
      <c r="F149" s="5" t="s">
        <v>241</v>
      </c>
      <c r="G149" s="5"/>
      <c r="H149" s="5"/>
      <c r="I149" s="5" t="s">
        <v>241</v>
      </c>
      <c r="J149" s="5" t="s">
        <v>241</v>
      </c>
      <c r="K149" s="5"/>
      <c r="L149" s="5"/>
      <c r="M149" s="5"/>
      <c r="N149" s="5"/>
    </row>
    <row r="150" spans="1:14" s="100" customFormat="1" ht="30" x14ac:dyDescent="0.25">
      <c r="A150" s="5">
        <v>132</v>
      </c>
      <c r="B150" s="16" t="s">
        <v>182</v>
      </c>
      <c r="C150" s="5" t="s">
        <v>31</v>
      </c>
      <c r="D150" s="5" t="s">
        <v>62</v>
      </c>
      <c r="E150" s="5"/>
      <c r="F150" s="5" t="s">
        <v>241</v>
      </c>
      <c r="G150" s="5"/>
      <c r="H150" s="5"/>
      <c r="I150" s="5" t="s">
        <v>241</v>
      </c>
      <c r="J150" s="5" t="s">
        <v>241</v>
      </c>
      <c r="K150" s="5"/>
      <c r="L150" s="5"/>
      <c r="M150" s="5"/>
      <c r="N150" s="5"/>
    </row>
    <row r="151" spans="1:14" s="102" customFormat="1" ht="30" x14ac:dyDescent="0.25">
      <c r="A151" s="5">
        <v>133</v>
      </c>
      <c r="B151" s="16" t="s">
        <v>183</v>
      </c>
      <c r="C151" s="5" t="s">
        <v>47</v>
      </c>
      <c r="D151" s="5" t="s">
        <v>98</v>
      </c>
      <c r="E151" s="5"/>
      <c r="F151" s="5" t="s">
        <v>241</v>
      </c>
      <c r="G151" s="5"/>
      <c r="H151" s="5" t="s">
        <v>241</v>
      </c>
      <c r="I151" s="5"/>
      <c r="J151" s="5"/>
      <c r="K151" s="5"/>
      <c r="L151" s="5"/>
      <c r="M151" s="5"/>
      <c r="N151" s="5" t="s">
        <v>347</v>
      </c>
    </row>
    <row r="152" spans="1:14" s="100" customFormat="1" ht="30" x14ac:dyDescent="0.25">
      <c r="A152" s="5">
        <v>134</v>
      </c>
      <c r="B152" s="16" t="s">
        <v>184</v>
      </c>
      <c r="C152" s="5" t="s">
        <v>31</v>
      </c>
      <c r="D152" s="5" t="s">
        <v>34</v>
      </c>
      <c r="E152" s="5"/>
      <c r="F152" s="5" t="s">
        <v>241</v>
      </c>
      <c r="G152" s="5"/>
      <c r="H152" s="5"/>
      <c r="I152" s="5" t="s">
        <v>241</v>
      </c>
      <c r="J152" s="5" t="s">
        <v>241</v>
      </c>
      <c r="K152" s="5"/>
      <c r="L152" s="5"/>
      <c r="M152" s="5"/>
      <c r="N152" s="5"/>
    </row>
    <row r="153" spans="1:14" ht="28.5" customHeight="1" x14ac:dyDescent="0.25">
      <c r="A153" s="189" t="s">
        <v>185</v>
      </c>
      <c r="B153" s="190"/>
      <c r="C153" s="190"/>
      <c r="D153" s="191"/>
      <c r="E153" s="5"/>
      <c r="F153" s="5"/>
      <c r="G153" s="5"/>
      <c r="H153" s="5"/>
      <c r="I153" s="5"/>
      <c r="J153" s="5"/>
      <c r="K153" s="5"/>
      <c r="L153" s="5"/>
      <c r="M153" s="5"/>
      <c r="N153" s="5"/>
    </row>
    <row r="154" spans="1:14" s="100" customFormat="1" x14ac:dyDescent="0.25">
      <c r="A154" s="5">
        <v>135</v>
      </c>
      <c r="B154" s="15" t="s">
        <v>186</v>
      </c>
      <c r="C154" s="18" t="s">
        <v>187</v>
      </c>
      <c r="D154" s="5" t="s">
        <v>55</v>
      </c>
      <c r="E154" s="5"/>
      <c r="F154" s="5" t="s">
        <v>241</v>
      </c>
      <c r="G154" s="5"/>
      <c r="H154" s="5"/>
      <c r="I154" s="5" t="s">
        <v>241</v>
      </c>
      <c r="J154" s="5" t="s">
        <v>241</v>
      </c>
      <c r="K154" s="5"/>
      <c r="L154" s="5"/>
      <c r="M154" s="5"/>
      <c r="N154" s="5"/>
    </row>
    <row r="155" spans="1:14" s="100" customFormat="1" ht="30" x14ac:dyDescent="0.25">
      <c r="A155" s="5">
        <v>136</v>
      </c>
      <c r="B155" s="15" t="s">
        <v>188</v>
      </c>
      <c r="C155" s="18" t="s">
        <v>187</v>
      </c>
      <c r="D155" s="5" t="s">
        <v>55</v>
      </c>
      <c r="E155" s="5"/>
      <c r="F155" s="5" t="s">
        <v>241</v>
      </c>
      <c r="G155" s="5"/>
      <c r="H155" s="5"/>
      <c r="I155" s="5" t="s">
        <v>241</v>
      </c>
      <c r="J155" s="5" t="s">
        <v>241</v>
      </c>
      <c r="K155" s="5"/>
      <c r="L155" s="5"/>
      <c r="M155" s="5"/>
      <c r="N155" s="5"/>
    </row>
    <row r="156" spans="1:14" s="101" customFormat="1" ht="45" x14ac:dyDescent="0.25">
      <c r="A156" s="5">
        <v>137</v>
      </c>
      <c r="B156" s="15" t="s">
        <v>189</v>
      </c>
      <c r="C156" s="18" t="s">
        <v>187</v>
      </c>
      <c r="D156" s="5" t="s">
        <v>55</v>
      </c>
      <c r="E156" s="5"/>
      <c r="F156" s="5" t="s">
        <v>241</v>
      </c>
      <c r="G156" s="5"/>
      <c r="H156" s="5"/>
      <c r="I156" s="5" t="s">
        <v>241</v>
      </c>
      <c r="J156" s="5" t="s">
        <v>241</v>
      </c>
      <c r="K156" s="5"/>
      <c r="L156" s="5"/>
      <c r="M156" s="5"/>
      <c r="N156" s="5"/>
    </row>
    <row r="157" spans="1:14" s="100" customFormat="1" ht="45" x14ac:dyDescent="0.25">
      <c r="A157" s="5">
        <v>138</v>
      </c>
      <c r="B157" s="7" t="s">
        <v>190</v>
      </c>
      <c r="C157" s="5" t="s">
        <v>47</v>
      </c>
      <c r="D157" s="5" t="s">
        <v>126</v>
      </c>
      <c r="E157" s="5"/>
      <c r="F157" s="5" t="s">
        <v>241</v>
      </c>
      <c r="G157" s="5"/>
      <c r="H157" s="5"/>
      <c r="I157" s="5" t="s">
        <v>241</v>
      </c>
      <c r="J157" s="5" t="s">
        <v>241</v>
      </c>
      <c r="K157" s="5"/>
      <c r="L157" s="5"/>
      <c r="M157" s="5"/>
      <c r="N157" s="5"/>
    </row>
    <row r="158" spans="1:14" s="100" customFormat="1" ht="45" x14ac:dyDescent="0.25">
      <c r="A158" s="5">
        <v>139</v>
      </c>
      <c r="B158" s="7" t="s">
        <v>191</v>
      </c>
      <c r="C158" s="5" t="s">
        <v>47</v>
      </c>
      <c r="D158" s="5" t="s">
        <v>71</v>
      </c>
      <c r="E158" s="5"/>
      <c r="F158" s="5" t="s">
        <v>241</v>
      </c>
      <c r="G158" s="5"/>
      <c r="H158" s="5"/>
      <c r="I158" s="5" t="s">
        <v>241</v>
      </c>
      <c r="J158" s="5" t="s">
        <v>241</v>
      </c>
      <c r="K158" s="5"/>
      <c r="L158" s="5"/>
      <c r="M158" s="5"/>
      <c r="N158" s="5" t="s">
        <v>345</v>
      </c>
    </row>
    <row r="159" spans="1:14" s="100" customFormat="1" ht="30" x14ac:dyDescent="0.25">
      <c r="A159" s="5">
        <v>140</v>
      </c>
      <c r="B159" s="7" t="s">
        <v>192</v>
      </c>
      <c r="C159" s="5" t="s">
        <v>193</v>
      </c>
      <c r="D159" s="5" t="s">
        <v>62</v>
      </c>
      <c r="E159" s="5"/>
      <c r="F159" s="5" t="s">
        <v>241</v>
      </c>
      <c r="G159" s="5"/>
      <c r="H159" s="5"/>
      <c r="I159" s="5" t="s">
        <v>241</v>
      </c>
      <c r="J159" s="5" t="s">
        <v>241</v>
      </c>
      <c r="K159" s="5"/>
      <c r="L159" s="5"/>
      <c r="M159" s="5"/>
      <c r="N159" s="5"/>
    </row>
    <row r="160" spans="1:14" s="101" customFormat="1" x14ac:dyDescent="0.25">
      <c r="A160" s="5">
        <v>141</v>
      </c>
      <c r="B160" s="6" t="s">
        <v>194</v>
      </c>
      <c r="C160" s="5" t="s">
        <v>31</v>
      </c>
      <c r="D160" s="5" t="s">
        <v>59</v>
      </c>
      <c r="E160" s="5"/>
      <c r="F160" s="5" t="s">
        <v>241</v>
      </c>
      <c r="G160" s="5"/>
      <c r="H160" s="5"/>
      <c r="I160" s="5" t="s">
        <v>241</v>
      </c>
      <c r="J160" s="5" t="s">
        <v>241</v>
      </c>
      <c r="K160" s="5"/>
      <c r="L160" s="5"/>
      <c r="M160" s="5"/>
      <c r="N160" s="5"/>
    </row>
    <row r="161" spans="1:14" s="101" customFormat="1" x14ac:dyDescent="0.25">
      <c r="A161" s="5">
        <v>142</v>
      </c>
      <c r="B161" s="6" t="s">
        <v>195</v>
      </c>
      <c r="C161" s="5" t="s">
        <v>31</v>
      </c>
      <c r="D161" s="5" t="s">
        <v>59</v>
      </c>
      <c r="E161" s="5"/>
      <c r="F161" s="5" t="s">
        <v>241</v>
      </c>
      <c r="G161" s="5"/>
      <c r="H161" s="5"/>
      <c r="I161" s="5" t="s">
        <v>241</v>
      </c>
      <c r="J161" s="5" t="s">
        <v>241</v>
      </c>
      <c r="K161" s="5"/>
      <c r="L161" s="5"/>
      <c r="M161" s="5"/>
      <c r="N161" s="5"/>
    </row>
    <row r="162" spans="1:14" s="100" customFormat="1" ht="105" x14ac:dyDescent="0.25">
      <c r="A162" s="5">
        <v>143</v>
      </c>
      <c r="B162" s="6" t="s">
        <v>196</v>
      </c>
      <c r="C162" s="5" t="s">
        <v>197</v>
      </c>
      <c r="D162" s="5" t="s">
        <v>98</v>
      </c>
      <c r="E162" s="5"/>
      <c r="F162" s="5" t="s">
        <v>241</v>
      </c>
      <c r="G162" s="5"/>
      <c r="H162" s="5"/>
      <c r="I162" s="5" t="s">
        <v>241</v>
      </c>
      <c r="J162" s="5" t="s">
        <v>241</v>
      </c>
      <c r="K162" s="5"/>
      <c r="L162" s="5"/>
      <c r="M162" s="5"/>
      <c r="N162" s="5" t="s">
        <v>460</v>
      </c>
    </row>
    <row r="163" spans="1:14" s="101" customFormat="1" ht="45" x14ac:dyDescent="0.25">
      <c r="A163" s="5">
        <v>144</v>
      </c>
      <c r="B163" s="16" t="s">
        <v>198</v>
      </c>
      <c r="C163" s="5" t="s">
        <v>50</v>
      </c>
      <c r="D163" s="5" t="s">
        <v>80</v>
      </c>
      <c r="E163" s="5"/>
      <c r="F163" s="5" t="s">
        <v>241</v>
      </c>
      <c r="G163" s="5"/>
      <c r="H163" s="5" t="s">
        <v>241</v>
      </c>
      <c r="I163" s="5"/>
      <c r="J163" s="5"/>
      <c r="K163" s="5"/>
      <c r="L163" s="5"/>
      <c r="M163" s="5"/>
      <c r="N163" s="99" t="s">
        <v>347</v>
      </c>
    </row>
    <row r="164" spans="1:14" ht="42.75" customHeight="1" x14ac:dyDescent="0.25">
      <c r="A164" s="189" t="s">
        <v>199</v>
      </c>
      <c r="B164" s="190"/>
      <c r="C164" s="190"/>
      <c r="D164" s="191"/>
      <c r="E164" s="5"/>
      <c r="F164" s="5"/>
      <c r="G164" s="5"/>
      <c r="H164" s="5"/>
      <c r="I164" s="5"/>
      <c r="J164" s="5"/>
      <c r="K164" s="5"/>
      <c r="L164" s="5"/>
      <c r="M164" s="5"/>
      <c r="N164" s="5"/>
    </row>
    <row r="165" spans="1:14" s="100" customFormat="1" ht="45" x14ac:dyDescent="0.25">
      <c r="A165" s="5">
        <v>145</v>
      </c>
      <c r="B165" s="15" t="s">
        <v>200</v>
      </c>
      <c r="C165" s="18" t="s">
        <v>50</v>
      </c>
      <c r="D165" s="5" t="s">
        <v>55</v>
      </c>
      <c r="E165" s="5"/>
      <c r="F165" s="5" t="s">
        <v>241</v>
      </c>
      <c r="G165" s="5"/>
      <c r="H165" s="5"/>
      <c r="I165" s="5" t="s">
        <v>241</v>
      </c>
      <c r="J165" s="5" t="s">
        <v>241</v>
      </c>
      <c r="K165" s="5"/>
      <c r="L165" s="5"/>
      <c r="M165" s="5"/>
      <c r="N165" s="5"/>
    </row>
    <row r="166" spans="1:14" s="101" customFormat="1" ht="30" x14ac:dyDescent="0.25">
      <c r="A166" s="5">
        <v>146</v>
      </c>
      <c r="B166" s="15" t="s">
        <v>186</v>
      </c>
      <c r="C166" s="18" t="s">
        <v>50</v>
      </c>
      <c r="D166" s="5" t="s">
        <v>55</v>
      </c>
      <c r="E166" s="5"/>
      <c r="F166" s="5" t="s">
        <v>241</v>
      </c>
      <c r="G166" s="5"/>
      <c r="H166" s="5"/>
      <c r="I166" s="5"/>
      <c r="J166" s="5"/>
      <c r="K166" s="5"/>
      <c r="L166" s="5"/>
      <c r="M166" s="5"/>
      <c r="N166" s="5"/>
    </row>
    <row r="167" spans="1:14" s="101" customFormat="1" ht="30" x14ac:dyDescent="0.25">
      <c r="A167" s="5">
        <v>147</v>
      </c>
      <c r="B167" s="15" t="s">
        <v>188</v>
      </c>
      <c r="C167" s="18" t="s">
        <v>50</v>
      </c>
      <c r="D167" s="5" t="s">
        <v>55</v>
      </c>
      <c r="E167" s="5"/>
      <c r="F167" s="5" t="s">
        <v>241</v>
      </c>
      <c r="G167" s="5"/>
      <c r="H167" s="5"/>
      <c r="I167" s="5"/>
      <c r="J167" s="5"/>
      <c r="K167" s="5"/>
      <c r="L167" s="5"/>
      <c r="M167" s="5"/>
      <c r="N167" s="5"/>
    </row>
    <row r="168" spans="1:14" s="100" customFormat="1" ht="75" x14ac:dyDescent="0.25">
      <c r="A168" s="5">
        <v>148</v>
      </c>
      <c r="B168" s="15" t="s">
        <v>201</v>
      </c>
      <c r="C168" s="18" t="s">
        <v>47</v>
      </c>
      <c r="D168" s="5" t="s">
        <v>78</v>
      </c>
      <c r="E168" s="5"/>
      <c r="F168" s="5" t="s">
        <v>241</v>
      </c>
      <c r="G168" s="5"/>
      <c r="H168" s="5"/>
      <c r="I168" s="5" t="s">
        <v>241</v>
      </c>
      <c r="J168" s="5" t="s">
        <v>241</v>
      </c>
      <c r="K168" s="5"/>
      <c r="L168" s="5"/>
      <c r="M168" s="5"/>
      <c r="N168" s="5"/>
    </row>
    <row r="169" spans="1:14" s="100" customFormat="1" ht="30" x14ac:dyDescent="0.25">
      <c r="A169" s="5">
        <v>149</v>
      </c>
      <c r="B169" s="15" t="s">
        <v>202</v>
      </c>
      <c r="C169" s="18" t="s">
        <v>47</v>
      </c>
      <c r="D169" s="5" t="s">
        <v>71</v>
      </c>
      <c r="E169" s="5"/>
      <c r="F169" s="5" t="s">
        <v>241</v>
      </c>
      <c r="G169" s="5"/>
      <c r="H169" s="5"/>
      <c r="I169" s="5" t="s">
        <v>241</v>
      </c>
      <c r="J169" s="5" t="s">
        <v>241</v>
      </c>
      <c r="K169" s="5"/>
      <c r="L169" s="5"/>
      <c r="M169" s="5"/>
      <c r="N169" s="5"/>
    </row>
    <row r="170" spans="1:14" s="101" customFormat="1" ht="30" x14ac:dyDescent="0.25">
      <c r="A170" s="5">
        <v>150</v>
      </c>
      <c r="B170" s="15" t="s">
        <v>203</v>
      </c>
      <c r="C170" s="18" t="s">
        <v>47</v>
      </c>
      <c r="D170" s="5" t="s">
        <v>98</v>
      </c>
      <c r="E170" s="5"/>
      <c r="F170" s="5" t="s">
        <v>241</v>
      </c>
      <c r="G170" s="5"/>
      <c r="H170" s="5"/>
      <c r="I170" s="5"/>
      <c r="J170" s="5"/>
      <c r="K170" s="5"/>
      <c r="L170" s="5"/>
      <c r="M170" s="5"/>
      <c r="N170" s="5"/>
    </row>
    <row r="171" spans="1:14" s="101" customFormat="1" ht="45" x14ac:dyDescent="0.25">
      <c r="A171" s="5">
        <v>151</v>
      </c>
      <c r="B171" s="16" t="s">
        <v>204</v>
      </c>
      <c r="C171" s="5" t="s">
        <v>50</v>
      </c>
      <c r="D171" s="5" t="s">
        <v>509</v>
      </c>
      <c r="E171" s="5"/>
      <c r="F171" s="5" t="s">
        <v>241</v>
      </c>
      <c r="G171" s="5"/>
      <c r="H171" s="5"/>
      <c r="I171" s="5" t="s">
        <v>241</v>
      </c>
      <c r="J171" s="5" t="s">
        <v>241</v>
      </c>
      <c r="K171" s="5"/>
      <c r="L171" s="5"/>
      <c r="M171" s="5"/>
      <c r="N171" s="5" t="s">
        <v>528</v>
      </c>
    </row>
    <row r="172" spans="1:14" ht="42.75" customHeight="1" x14ac:dyDescent="0.25">
      <c r="A172" s="189" t="s">
        <v>205</v>
      </c>
      <c r="B172" s="190"/>
      <c r="C172" s="190"/>
      <c r="D172" s="191"/>
      <c r="E172" s="5"/>
      <c r="F172" s="5"/>
      <c r="G172" s="5"/>
      <c r="H172" s="5"/>
      <c r="I172" s="5"/>
      <c r="J172" s="5"/>
      <c r="K172" s="5"/>
      <c r="L172" s="5"/>
      <c r="M172" s="5"/>
      <c r="N172" s="5"/>
    </row>
    <row r="173" spans="1:14" s="101" customFormat="1" ht="45" x14ac:dyDescent="0.25">
      <c r="A173" s="5">
        <v>152</v>
      </c>
      <c r="B173" s="7" t="s">
        <v>206</v>
      </c>
      <c r="C173" s="18" t="s">
        <v>31</v>
      </c>
      <c r="D173" s="5" t="s">
        <v>32</v>
      </c>
      <c r="E173" s="5"/>
      <c r="F173" s="5" t="s">
        <v>241</v>
      </c>
      <c r="G173" s="5"/>
      <c r="H173" s="5"/>
      <c r="I173" s="5"/>
      <c r="J173" s="5"/>
      <c r="K173" s="5"/>
      <c r="L173" s="5"/>
      <c r="M173" s="5"/>
      <c r="N173" s="5"/>
    </row>
    <row r="174" spans="1:14" s="100" customFormat="1" ht="30" x14ac:dyDescent="0.25">
      <c r="A174" s="5">
        <v>153</v>
      </c>
      <c r="B174" s="7" t="s">
        <v>207</v>
      </c>
      <c r="C174" s="18" t="s">
        <v>208</v>
      </c>
      <c r="D174" s="5" t="s">
        <v>209</v>
      </c>
      <c r="E174" s="5"/>
      <c r="F174" s="5" t="s">
        <v>241</v>
      </c>
      <c r="G174" s="5"/>
      <c r="H174" s="5"/>
      <c r="I174" s="5" t="s">
        <v>241</v>
      </c>
      <c r="J174" s="5" t="s">
        <v>241</v>
      </c>
      <c r="K174" s="5"/>
      <c r="L174" s="5"/>
      <c r="M174" s="5"/>
      <c r="N174" s="5"/>
    </row>
    <row r="175" spans="1:14" s="101" customFormat="1" ht="45" x14ac:dyDescent="0.25">
      <c r="A175" s="5">
        <v>154</v>
      </c>
      <c r="B175" s="7" t="s">
        <v>210</v>
      </c>
      <c r="C175" s="5" t="s">
        <v>31</v>
      </c>
      <c r="D175" s="18" t="s">
        <v>32</v>
      </c>
      <c r="E175" s="5"/>
      <c r="F175" s="5" t="s">
        <v>241</v>
      </c>
      <c r="G175" s="5"/>
      <c r="H175" s="5"/>
      <c r="I175" s="5"/>
      <c r="J175" s="5"/>
      <c r="K175" s="5"/>
      <c r="L175" s="5"/>
      <c r="M175" s="5"/>
      <c r="N175" s="5"/>
    </row>
    <row r="176" spans="1:14" s="101" customFormat="1" ht="45" x14ac:dyDescent="0.25">
      <c r="A176" s="5">
        <v>155</v>
      </c>
      <c r="B176" s="7" t="s">
        <v>211</v>
      </c>
      <c r="C176" s="18" t="s">
        <v>208</v>
      </c>
      <c r="D176" s="18" t="s">
        <v>51</v>
      </c>
      <c r="E176" s="5"/>
      <c r="F176" s="5" t="s">
        <v>241</v>
      </c>
      <c r="G176" s="5"/>
      <c r="H176" s="5"/>
      <c r="I176" s="5"/>
      <c r="J176" s="5"/>
      <c r="K176" s="5"/>
      <c r="L176" s="5"/>
      <c r="M176" s="5"/>
      <c r="N176" s="5"/>
    </row>
    <row r="177" spans="1:14" s="101" customFormat="1" ht="45" x14ac:dyDescent="0.25">
      <c r="A177" s="5">
        <v>156</v>
      </c>
      <c r="B177" s="16" t="s">
        <v>212</v>
      </c>
      <c r="C177" s="18" t="s">
        <v>208</v>
      </c>
      <c r="D177" s="5" t="s">
        <v>55</v>
      </c>
      <c r="E177" s="5"/>
      <c r="F177" s="5" t="s">
        <v>241</v>
      </c>
      <c r="G177" s="5"/>
      <c r="H177" s="5"/>
      <c r="I177" s="5"/>
      <c r="J177" s="5"/>
      <c r="K177" s="5"/>
      <c r="L177" s="5"/>
      <c r="M177" s="5"/>
      <c r="N177" s="5"/>
    </row>
    <row r="178" spans="1:14" s="101" customFormat="1" ht="30" x14ac:dyDescent="0.25">
      <c r="A178" s="5">
        <v>157</v>
      </c>
      <c r="B178" s="15" t="s">
        <v>86</v>
      </c>
      <c r="C178" s="18" t="s">
        <v>208</v>
      </c>
      <c r="D178" s="5" t="s">
        <v>55</v>
      </c>
      <c r="E178" s="5"/>
      <c r="F178" s="5" t="s">
        <v>241</v>
      </c>
      <c r="G178" s="5"/>
      <c r="H178" s="5"/>
      <c r="I178" s="5"/>
      <c r="J178" s="5"/>
      <c r="K178" s="5"/>
      <c r="L178" s="5"/>
      <c r="M178" s="5"/>
      <c r="N178" s="5"/>
    </row>
    <row r="179" spans="1:14" s="101" customFormat="1" ht="30" x14ac:dyDescent="0.25">
      <c r="A179" s="5">
        <v>158</v>
      </c>
      <c r="B179" s="15" t="s">
        <v>188</v>
      </c>
      <c r="C179" s="18" t="s">
        <v>208</v>
      </c>
      <c r="D179" s="5" t="s">
        <v>55</v>
      </c>
      <c r="E179" s="5"/>
      <c r="F179" s="5" t="s">
        <v>241</v>
      </c>
      <c r="G179" s="5"/>
      <c r="H179" s="5"/>
      <c r="I179" s="5"/>
      <c r="J179" s="5"/>
      <c r="K179" s="5"/>
      <c r="L179" s="5"/>
      <c r="M179" s="5"/>
      <c r="N179" s="5"/>
    </row>
    <row r="180" spans="1:14" s="101" customFormat="1" ht="45" x14ac:dyDescent="0.25">
      <c r="A180" s="5">
        <v>159</v>
      </c>
      <c r="B180" s="16" t="s">
        <v>213</v>
      </c>
      <c r="C180" s="5" t="s">
        <v>50</v>
      </c>
      <c r="D180" s="5" t="s">
        <v>509</v>
      </c>
      <c r="E180" s="5"/>
      <c r="F180" s="5" t="s">
        <v>241</v>
      </c>
      <c r="G180" s="5"/>
      <c r="H180" s="5"/>
      <c r="I180" s="5"/>
      <c r="J180" s="5"/>
      <c r="K180" s="5"/>
      <c r="L180" s="5"/>
      <c r="M180" s="5"/>
      <c r="N180" s="99" t="s">
        <v>528</v>
      </c>
    </row>
    <row r="181" spans="1:14" s="101" customFormat="1" ht="45" x14ac:dyDescent="0.25">
      <c r="A181" s="5">
        <v>160</v>
      </c>
      <c r="B181" s="7" t="s">
        <v>214</v>
      </c>
      <c r="C181" s="5" t="s">
        <v>47</v>
      </c>
      <c r="D181" s="18" t="s">
        <v>126</v>
      </c>
      <c r="E181" s="5"/>
      <c r="F181" s="5" t="s">
        <v>241</v>
      </c>
      <c r="G181" s="5"/>
      <c r="H181" s="5"/>
      <c r="I181" s="74" t="s">
        <v>241</v>
      </c>
      <c r="J181" s="74" t="s">
        <v>241</v>
      </c>
      <c r="K181" s="5"/>
      <c r="L181" s="5"/>
      <c r="M181" s="5"/>
      <c r="N181" s="5"/>
    </row>
    <row r="182" spans="1:14" s="103" customFormat="1" ht="30" x14ac:dyDescent="0.25">
      <c r="A182" s="5">
        <v>161</v>
      </c>
      <c r="B182" s="6" t="s">
        <v>202</v>
      </c>
      <c r="C182" s="5" t="s">
        <v>31</v>
      </c>
      <c r="D182" s="5" t="s">
        <v>71</v>
      </c>
      <c r="E182" s="5"/>
      <c r="F182" s="5" t="s">
        <v>241</v>
      </c>
      <c r="G182" s="5"/>
      <c r="H182" s="5"/>
      <c r="I182" s="5"/>
      <c r="J182" s="5"/>
      <c r="K182" s="5"/>
      <c r="L182" s="5"/>
      <c r="M182" s="5"/>
      <c r="N182" s="5" t="s">
        <v>346</v>
      </c>
    </row>
    <row r="183" spans="1:14" s="100" customFormat="1" ht="30" x14ac:dyDescent="0.25">
      <c r="A183" s="5">
        <v>162</v>
      </c>
      <c r="B183" s="6" t="s">
        <v>215</v>
      </c>
      <c r="C183" s="5" t="s">
        <v>31</v>
      </c>
      <c r="D183" s="5" t="s">
        <v>71</v>
      </c>
      <c r="E183" s="5"/>
      <c r="F183" s="5" t="s">
        <v>241</v>
      </c>
      <c r="G183" s="5"/>
      <c r="H183" s="5"/>
      <c r="I183" s="5" t="s">
        <v>241</v>
      </c>
      <c r="J183" s="5" t="s">
        <v>241</v>
      </c>
      <c r="K183" s="5"/>
      <c r="L183" s="5"/>
      <c r="M183" s="5"/>
      <c r="N183" s="5"/>
    </row>
    <row r="184" spans="1:14" s="101" customFormat="1" ht="30" x14ac:dyDescent="0.25">
      <c r="A184" s="5">
        <v>163</v>
      </c>
      <c r="B184" s="7" t="s">
        <v>216</v>
      </c>
      <c r="C184" s="5" t="s">
        <v>31</v>
      </c>
      <c r="D184" s="18" t="s">
        <v>59</v>
      </c>
      <c r="E184" s="5"/>
      <c r="F184" s="5" t="s">
        <v>241</v>
      </c>
      <c r="G184" s="5"/>
      <c r="H184" s="5"/>
      <c r="I184" s="5"/>
      <c r="J184" s="5"/>
      <c r="K184" s="5"/>
      <c r="L184" s="5"/>
      <c r="M184" s="5"/>
      <c r="N184" s="5"/>
    </row>
    <row r="185" spans="1:14" s="101" customFormat="1" ht="30" x14ac:dyDescent="0.25">
      <c r="A185" s="5">
        <v>164</v>
      </c>
      <c r="B185" s="7" t="s">
        <v>217</v>
      </c>
      <c r="C185" s="5" t="s">
        <v>31</v>
      </c>
      <c r="D185" s="18" t="s">
        <v>59</v>
      </c>
      <c r="E185" s="5"/>
      <c r="F185" s="5" t="s">
        <v>241</v>
      </c>
      <c r="G185" s="5"/>
      <c r="H185" s="5"/>
      <c r="I185" s="5"/>
      <c r="J185" s="5"/>
      <c r="K185" s="5"/>
      <c r="L185" s="5"/>
      <c r="M185" s="5"/>
      <c r="N185" s="5"/>
    </row>
    <row r="186" spans="1:14" s="101" customFormat="1" ht="45" x14ac:dyDescent="0.25">
      <c r="A186" s="5">
        <v>165</v>
      </c>
      <c r="B186" s="7" t="s">
        <v>218</v>
      </c>
      <c r="C186" s="5" t="s">
        <v>31</v>
      </c>
      <c r="D186" s="18" t="s">
        <v>62</v>
      </c>
      <c r="E186" s="5"/>
      <c r="F186" s="5" t="s">
        <v>241</v>
      </c>
      <c r="G186" s="5"/>
      <c r="H186" s="5"/>
      <c r="I186" s="5"/>
      <c r="J186" s="5"/>
      <c r="K186" s="5"/>
      <c r="L186" s="5"/>
      <c r="M186" s="5"/>
      <c r="N186" s="5" t="s">
        <v>348</v>
      </c>
    </row>
    <row r="187" spans="1:14" s="101" customFormat="1" ht="30" x14ac:dyDescent="0.25">
      <c r="A187" s="5">
        <v>166</v>
      </c>
      <c r="B187" s="31" t="s">
        <v>219</v>
      </c>
      <c r="C187" s="5" t="s">
        <v>31</v>
      </c>
      <c r="D187" s="18" t="s">
        <v>62</v>
      </c>
      <c r="E187" s="5"/>
      <c r="F187" s="5" t="s">
        <v>241</v>
      </c>
      <c r="G187" s="5"/>
      <c r="H187" s="5"/>
      <c r="I187" s="5"/>
      <c r="J187" s="5"/>
      <c r="K187" s="5"/>
      <c r="L187" s="5"/>
      <c r="M187" s="5"/>
      <c r="N187" s="5" t="s">
        <v>348</v>
      </c>
    </row>
    <row r="188" spans="1:14" s="101" customFormat="1" ht="30" x14ac:dyDescent="0.25">
      <c r="A188" s="5">
        <v>167</v>
      </c>
      <c r="B188" s="7" t="s">
        <v>220</v>
      </c>
      <c r="C188" s="5" t="s">
        <v>31</v>
      </c>
      <c r="D188" s="18" t="s">
        <v>62</v>
      </c>
      <c r="E188" s="5"/>
      <c r="F188" s="5" t="s">
        <v>241</v>
      </c>
      <c r="G188" s="5"/>
      <c r="H188" s="5"/>
      <c r="I188" s="5"/>
      <c r="J188" s="5"/>
      <c r="K188" s="5"/>
      <c r="L188" s="5"/>
      <c r="M188" s="5"/>
      <c r="N188" s="5" t="s">
        <v>348</v>
      </c>
    </row>
    <row r="189" spans="1:14" s="101" customFormat="1" ht="45" x14ac:dyDescent="0.25">
      <c r="A189" s="5">
        <v>168</v>
      </c>
      <c r="B189" s="7" t="s">
        <v>221</v>
      </c>
      <c r="C189" s="5" t="s">
        <v>31</v>
      </c>
      <c r="D189" s="18" t="s">
        <v>32</v>
      </c>
      <c r="E189" s="5"/>
      <c r="F189" s="5" t="s">
        <v>241</v>
      </c>
      <c r="G189" s="5"/>
      <c r="H189" s="5"/>
      <c r="I189" s="5"/>
      <c r="J189" s="5"/>
      <c r="K189" s="5"/>
      <c r="L189" s="5"/>
      <c r="M189" s="5"/>
      <c r="N189" s="5" t="s">
        <v>242</v>
      </c>
    </row>
    <row r="190" spans="1:14" s="101" customFormat="1" ht="30" x14ac:dyDescent="0.25">
      <c r="A190" s="5">
        <v>169</v>
      </c>
      <c r="B190" s="7" t="s">
        <v>222</v>
      </c>
      <c r="C190" s="5" t="s">
        <v>31</v>
      </c>
      <c r="D190" s="5" t="s">
        <v>37</v>
      </c>
      <c r="E190" s="5"/>
      <c r="F190" s="5" t="s">
        <v>241</v>
      </c>
      <c r="G190" s="5"/>
      <c r="H190" s="5"/>
      <c r="I190" s="5"/>
      <c r="J190" s="5"/>
      <c r="K190" s="5"/>
      <c r="L190" s="5"/>
      <c r="M190" s="5"/>
      <c r="N190" s="5"/>
    </row>
    <row r="191" spans="1:14" s="101" customFormat="1" ht="45" x14ac:dyDescent="0.25">
      <c r="A191" s="5">
        <v>170</v>
      </c>
      <c r="B191" s="6" t="s">
        <v>223</v>
      </c>
      <c r="C191" s="5" t="s">
        <v>31</v>
      </c>
      <c r="D191" s="5" t="s">
        <v>71</v>
      </c>
      <c r="E191" s="5"/>
      <c r="F191" s="5" t="s">
        <v>241</v>
      </c>
      <c r="G191" s="5"/>
      <c r="H191" s="5"/>
      <c r="I191" s="5"/>
      <c r="J191" s="5"/>
      <c r="K191" s="5"/>
      <c r="L191" s="5"/>
      <c r="M191" s="5"/>
      <c r="N191" s="5"/>
    </row>
    <row r="192" spans="1:14" s="100" customFormat="1" ht="47.25" x14ac:dyDescent="0.25">
      <c r="A192" s="5"/>
      <c r="B192" s="24" t="s">
        <v>463</v>
      </c>
      <c r="C192" s="22" t="s">
        <v>31</v>
      </c>
      <c r="D192" s="22" t="s">
        <v>78</v>
      </c>
      <c r="E192" s="5"/>
      <c r="F192" s="5"/>
      <c r="G192" s="5" t="s">
        <v>241</v>
      </c>
      <c r="H192" s="5"/>
      <c r="I192" s="5" t="s">
        <v>241</v>
      </c>
      <c r="J192" s="5" t="s">
        <v>241</v>
      </c>
      <c r="K192" s="5"/>
      <c r="L192" s="5"/>
      <c r="M192" s="5"/>
      <c r="N192" s="5"/>
    </row>
    <row r="193" spans="1:14" s="100" customFormat="1" ht="30" x14ac:dyDescent="0.25">
      <c r="A193" s="5"/>
      <c r="B193" s="7" t="s">
        <v>464</v>
      </c>
      <c r="C193" s="5" t="s">
        <v>31</v>
      </c>
      <c r="D193" s="18" t="s">
        <v>59</v>
      </c>
      <c r="E193" s="5"/>
      <c r="F193" s="5"/>
      <c r="G193" s="5" t="s">
        <v>241</v>
      </c>
      <c r="H193" s="5"/>
      <c r="I193" s="5" t="s">
        <v>241</v>
      </c>
      <c r="J193" s="5" t="s">
        <v>241</v>
      </c>
      <c r="K193" s="5"/>
      <c r="L193" s="5"/>
      <c r="M193" s="5"/>
      <c r="N193" s="5"/>
    </row>
    <row r="194" spans="1:14" ht="42.75" customHeight="1" x14ac:dyDescent="0.25">
      <c r="A194" s="189" t="s">
        <v>224</v>
      </c>
      <c r="B194" s="190"/>
      <c r="C194" s="190"/>
      <c r="D194" s="191"/>
      <c r="E194" s="5"/>
      <c r="F194" s="5"/>
      <c r="G194" s="5"/>
      <c r="H194" s="5"/>
      <c r="I194" s="5"/>
      <c r="J194" s="5"/>
      <c r="K194" s="5"/>
      <c r="L194" s="5"/>
      <c r="M194" s="5"/>
      <c r="N194" s="5"/>
    </row>
    <row r="195" spans="1:14" s="101" customFormat="1" ht="30" x14ac:dyDescent="0.25">
      <c r="A195" s="5">
        <v>171</v>
      </c>
      <c r="B195" s="7" t="s">
        <v>225</v>
      </c>
      <c r="C195" s="5" t="s">
        <v>31</v>
      </c>
      <c r="D195" s="5" t="s">
        <v>34</v>
      </c>
      <c r="E195" s="5"/>
      <c r="F195" s="5" t="s">
        <v>241</v>
      </c>
      <c r="G195" s="5"/>
      <c r="H195" s="5"/>
      <c r="I195" s="5"/>
      <c r="J195" s="5"/>
      <c r="K195" s="5"/>
      <c r="L195" s="5"/>
      <c r="M195" s="5"/>
      <c r="N195" s="5"/>
    </row>
    <row r="196" spans="1:14" s="101" customFormat="1" ht="45" x14ac:dyDescent="0.25">
      <c r="A196" s="5">
        <v>172</v>
      </c>
      <c r="B196" s="7" t="s">
        <v>226</v>
      </c>
      <c r="C196" s="5" t="s">
        <v>227</v>
      </c>
      <c r="D196" s="5" t="s">
        <v>37</v>
      </c>
      <c r="E196" s="5"/>
      <c r="F196" s="5" t="s">
        <v>241</v>
      </c>
      <c r="G196" s="5"/>
      <c r="H196" s="5"/>
      <c r="I196" s="5"/>
      <c r="J196" s="5"/>
      <c r="K196" s="5"/>
      <c r="L196" s="5"/>
      <c r="M196" s="5"/>
      <c r="N196" s="5"/>
    </row>
    <row r="197" spans="1:14" s="101" customFormat="1" ht="30" x14ac:dyDescent="0.25">
      <c r="A197" s="5">
        <v>173</v>
      </c>
      <c r="B197" s="7" t="s">
        <v>228</v>
      </c>
      <c r="C197" s="5" t="s">
        <v>31</v>
      </c>
      <c r="D197" s="5" t="s">
        <v>37</v>
      </c>
      <c r="E197" s="5"/>
      <c r="F197" s="5" t="s">
        <v>241</v>
      </c>
      <c r="G197" s="5"/>
      <c r="H197" s="5"/>
      <c r="I197" s="5"/>
      <c r="J197" s="5"/>
      <c r="K197" s="5"/>
      <c r="L197" s="5"/>
      <c r="M197" s="5"/>
      <c r="N197" s="5"/>
    </row>
    <row r="198" spans="1:14" s="104" customFormat="1" ht="45" x14ac:dyDescent="0.25">
      <c r="A198" s="5">
        <v>174</v>
      </c>
      <c r="B198" s="7" t="s">
        <v>229</v>
      </c>
      <c r="C198" s="18" t="s">
        <v>230</v>
      </c>
      <c r="D198" s="18" t="s">
        <v>51</v>
      </c>
      <c r="E198" s="5"/>
      <c r="F198" s="5" t="s">
        <v>241</v>
      </c>
      <c r="G198" s="5"/>
      <c r="H198" s="5"/>
      <c r="I198" s="5"/>
      <c r="J198" s="5"/>
      <c r="K198" s="5"/>
      <c r="L198" s="5"/>
      <c r="M198" s="5"/>
      <c r="N198" s="5" t="s">
        <v>500</v>
      </c>
    </row>
    <row r="199" spans="1:14" s="101" customFormat="1" ht="30" x14ac:dyDescent="0.25">
      <c r="A199" s="5">
        <v>175</v>
      </c>
      <c r="B199" s="16" t="s">
        <v>231</v>
      </c>
      <c r="C199" s="18" t="s">
        <v>230</v>
      </c>
      <c r="D199" s="5" t="s">
        <v>55</v>
      </c>
      <c r="E199" s="5"/>
      <c r="F199" s="5" t="s">
        <v>241</v>
      </c>
      <c r="G199" s="5"/>
      <c r="H199" s="5"/>
      <c r="I199" s="5"/>
      <c r="J199" s="5"/>
      <c r="K199" s="5"/>
      <c r="L199" s="5"/>
      <c r="M199" s="5"/>
      <c r="N199" s="5"/>
    </row>
    <row r="200" spans="1:14" s="101" customFormat="1" ht="30" x14ac:dyDescent="0.25">
      <c r="A200" s="5">
        <v>176</v>
      </c>
      <c r="B200" s="15" t="s">
        <v>86</v>
      </c>
      <c r="C200" s="18" t="s">
        <v>230</v>
      </c>
      <c r="D200" s="5" t="s">
        <v>55</v>
      </c>
      <c r="E200" s="5"/>
      <c r="F200" s="5" t="s">
        <v>241</v>
      </c>
      <c r="G200" s="5"/>
      <c r="H200" s="5"/>
      <c r="I200" s="5"/>
      <c r="J200" s="5"/>
      <c r="K200" s="5"/>
      <c r="L200" s="5"/>
      <c r="M200" s="5"/>
      <c r="N200" s="5"/>
    </row>
    <row r="201" spans="1:14" s="101" customFormat="1" ht="45" x14ac:dyDescent="0.25">
      <c r="A201" s="5">
        <v>177</v>
      </c>
      <c r="B201" s="7" t="s">
        <v>210</v>
      </c>
      <c r="C201" s="5" t="s">
        <v>31</v>
      </c>
      <c r="D201" s="18" t="s">
        <v>32</v>
      </c>
      <c r="E201" s="5"/>
      <c r="F201" s="5" t="s">
        <v>241</v>
      </c>
      <c r="G201" s="5"/>
      <c r="H201" s="5"/>
      <c r="I201" s="5"/>
      <c r="J201" s="5"/>
      <c r="K201" s="5"/>
      <c r="L201" s="5"/>
      <c r="M201" s="5"/>
      <c r="N201" s="5" t="s">
        <v>243</v>
      </c>
    </row>
    <row r="202" spans="1:14" s="101" customFormat="1" ht="45" x14ac:dyDescent="0.25">
      <c r="A202" s="5">
        <v>178</v>
      </c>
      <c r="B202" s="7" t="s">
        <v>232</v>
      </c>
      <c r="C202" s="18" t="s">
        <v>230</v>
      </c>
      <c r="D202" s="18" t="s">
        <v>51</v>
      </c>
      <c r="E202" s="5"/>
      <c r="F202" s="5" t="s">
        <v>241</v>
      </c>
      <c r="G202" s="5"/>
      <c r="H202" s="5"/>
      <c r="I202" s="5"/>
      <c r="J202" s="5"/>
      <c r="K202" s="5"/>
      <c r="L202" s="5"/>
      <c r="M202" s="5"/>
      <c r="N202" s="5"/>
    </row>
    <row r="203" spans="1:14" s="101" customFormat="1" ht="45" x14ac:dyDescent="0.25">
      <c r="A203" s="5">
        <v>179</v>
      </c>
      <c r="B203" s="7" t="s">
        <v>233</v>
      </c>
      <c r="C203" s="5" t="s">
        <v>47</v>
      </c>
      <c r="D203" s="5" t="s">
        <v>51</v>
      </c>
      <c r="E203" s="5"/>
      <c r="F203" s="5" t="s">
        <v>241</v>
      </c>
      <c r="G203" s="5"/>
      <c r="H203" s="5"/>
      <c r="I203" s="5"/>
      <c r="J203" s="5"/>
      <c r="K203" s="5"/>
      <c r="L203" s="5"/>
      <c r="M203" s="5"/>
      <c r="N203" s="5"/>
    </row>
    <row r="204" spans="1:14" s="102" customFormat="1" ht="45" x14ac:dyDescent="0.25">
      <c r="A204" s="5">
        <v>180</v>
      </c>
      <c r="B204" s="7" t="s">
        <v>234</v>
      </c>
      <c r="C204" s="18" t="s">
        <v>230</v>
      </c>
      <c r="D204" s="18" t="s">
        <v>126</v>
      </c>
      <c r="E204" s="5"/>
      <c r="F204" s="5" t="s">
        <v>241</v>
      </c>
      <c r="G204" s="5"/>
      <c r="H204" s="5" t="s">
        <v>241</v>
      </c>
      <c r="I204" s="5"/>
      <c r="J204" s="5"/>
      <c r="K204" s="5"/>
      <c r="L204" s="5"/>
      <c r="M204" s="5"/>
      <c r="N204" s="5" t="s">
        <v>445</v>
      </c>
    </row>
    <row r="205" spans="1:14" s="101" customFormat="1" ht="45" x14ac:dyDescent="0.25">
      <c r="A205" s="5">
        <v>181</v>
      </c>
      <c r="B205" s="7" t="s">
        <v>235</v>
      </c>
      <c r="C205" s="18" t="s">
        <v>230</v>
      </c>
      <c r="D205" s="18" t="s">
        <v>126</v>
      </c>
      <c r="E205" s="5"/>
      <c r="F205" s="5" t="s">
        <v>241</v>
      </c>
      <c r="G205" s="5"/>
      <c r="H205" s="5"/>
      <c r="I205" s="5"/>
      <c r="J205" s="5"/>
      <c r="K205" s="5"/>
      <c r="L205" s="5"/>
      <c r="M205" s="5"/>
      <c r="N205" s="5" t="s">
        <v>244</v>
      </c>
    </row>
    <row r="206" spans="1:14" s="101" customFormat="1" x14ac:dyDescent="0.25">
      <c r="A206" s="5">
        <v>182</v>
      </c>
      <c r="B206" s="6" t="s">
        <v>236</v>
      </c>
      <c r="C206" s="5" t="s">
        <v>31</v>
      </c>
      <c r="D206" s="5" t="s">
        <v>59</v>
      </c>
      <c r="E206" s="5"/>
      <c r="F206" s="5" t="s">
        <v>241</v>
      </c>
      <c r="G206" s="5"/>
      <c r="H206" s="5"/>
      <c r="I206" s="5"/>
      <c r="J206" s="5"/>
      <c r="K206" s="5"/>
      <c r="L206" s="5"/>
      <c r="M206" s="5"/>
      <c r="N206" s="5"/>
    </row>
    <row r="207" spans="1:14" s="101" customFormat="1" x14ac:dyDescent="0.25">
      <c r="A207" s="5">
        <v>183</v>
      </c>
      <c r="B207" s="6" t="s">
        <v>237</v>
      </c>
      <c r="C207" s="5" t="s">
        <v>31</v>
      </c>
      <c r="D207" s="5" t="s">
        <v>59</v>
      </c>
      <c r="E207" s="5"/>
      <c r="F207" s="5" t="s">
        <v>241</v>
      </c>
      <c r="G207" s="5"/>
      <c r="H207" s="5"/>
      <c r="I207" s="5"/>
      <c r="J207" s="5"/>
      <c r="K207" s="5"/>
      <c r="L207" s="5"/>
      <c r="M207" s="5"/>
      <c r="N207" s="5"/>
    </row>
    <row r="208" spans="1:14" s="101" customFormat="1" ht="30" x14ac:dyDescent="0.25">
      <c r="A208" s="5">
        <v>184</v>
      </c>
      <c r="B208" s="6" t="s">
        <v>238</v>
      </c>
      <c r="C208" s="5" t="s">
        <v>47</v>
      </c>
      <c r="D208" s="5" t="s">
        <v>98</v>
      </c>
      <c r="E208" s="5"/>
      <c r="F208" s="5" t="s">
        <v>241</v>
      </c>
      <c r="G208" s="5"/>
      <c r="H208" s="5"/>
      <c r="I208" s="5"/>
      <c r="J208" s="5"/>
      <c r="K208" s="5"/>
      <c r="L208" s="5"/>
      <c r="M208" s="5"/>
      <c r="N208" s="5"/>
    </row>
    <row r="209" spans="1:14" s="101" customFormat="1" ht="45" x14ac:dyDescent="0.25">
      <c r="A209" s="5">
        <v>185</v>
      </c>
      <c r="B209" s="15" t="s">
        <v>239</v>
      </c>
      <c r="C209" s="5" t="s">
        <v>50</v>
      </c>
      <c r="D209" s="5" t="s">
        <v>509</v>
      </c>
      <c r="E209" s="5"/>
      <c r="F209" s="5" t="s">
        <v>241</v>
      </c>
      <c r="G209" s="5"/>
      <c r="H209" s="5"/>
      <c r="I209" s="5" t="s">
        <v>241</v>
      </c>
      <c r="J209" s="5" t="s">
        <v>241</v>
      </c>
      <c r="K209" s="5"/>
      <c r="L209" s="5"/>
      <c r="M209" s="5"/>
      <c r="N209" s="99" t="s">
        <v>528</v>
      </c>
    </row>
    <row r="210" spans="1:14" s="101" customFormat="1" ht="45" x14ac:dyDescent="0.25">
      <c r="A210" s="5"/>
      <c r="B210" s="7" t="s">
        <v>234</v>
      </c>
      <c r="C210" s="18" t="s">
        <v>230</v>
      </c>
      <c r="D210" s="18" t="s">
        <v>59</v>
      </c>
      <c r="E210" s="5"/>
      <c r="F210" s="5"/>
      <c r="G210" s="5" t="s">
        <v>241</v>
      </c>
      <c r="H210" s="5"/>
      <c r="I210" s="5"/>
      <c r="J210" s="5"/>
      <c r="K210" s="5"/>
      <c r="L210" s="5"/>
      <c r="M210" s="5"/>
      <c r="N210" s="5"/>
    </row>
    <row r="211" spans="1:14" s="100" customFormat="1" x14ac:dyDescent="0.25">
      <c r="A211" s="105"/>
      <c r="B211" s="105" t="s">
        <v>13</v>
      </c>
      <c r="C211" s="105"/>
      <c r="D211" s="105"/>
      <c r="E211" s="105">
        <f>F211+G211-H211</f>
        <v>179</v>
      </c>
      <c r="F211" s="105">
        <f>COUNTA(F12:F210)</f>
        <v>185</v>
      </c>
      <c r="G211" s="105">
        <f>COUNTA(G12:G210)</f>
        <v>3</v>
      </c>
      <c r="H211" s="105">
        <f t="shared" ref="H211" si="0">COUNTA(H12:H209)</f>
        <v>9</v>
      </c>
      <c r="I211" s="105">
        <f t="shared" ref="I211:J211" si="1">COUNTA(I12:I209)</f>
        <v>144</v>
      </c>
      <c r="J211" s="105">
        <f t="shared" si="1"/>
        <v>144</v>
      </c>
      <c r="K211" s="105">
        <f>E211-I211</f>
        <v>35</v>
      </c>
      <c r="L211" s="106">
        <f>H211/E211</f>
        <v>5.027932960893855E-2</v>
      </c>
      <c r="M211" s="106">
        <f>I211/F211</f>
        <v>0.77837837837837842</v>
      </c>
      <c r="N211" s="5"/>
    </row>
    <row r="212" spans="1:14" s="100" customFormat="1" x14ac:dyDescent="0.25">
      <c r="D212" s="107"/>
      <c r="N212" s="108"/>
    </row>
    <row r="213" spans="1:14" s="100" customFormat="1" x14ac:dyDescent="0.25">
      <c r="B213" s="196" t="s">
        <v>421</v>
      </c>
      <c r="C213" s="196"/>
      <c r="D213" s="107"/>
      <c r="N213" s="108"/>
    </row>
    <row r="214" spans="1:14" s="100" customFormat="1" ht="90" customHeight="1" x14ac:dyDescent="0.25">
      <c r="A214" s="197" t="s">
        <v>526</v>
      </c>
      <c r="B214" s="197"/>
      <c r="C214" s="197"/>
      <c r="D214" s="197"/>
      <c r="E214" s="197"/>
      <c r="N214" s="108"/>
    </row>
  </sheetData>
  <autoFilter ref="A3:N211">
    <filterColumn colId="4" showButton="0"/>
    <filterColumn colId="5" showButton="0"/>
    <filterColumn colId="6" showButton="0"/>
    <filterColumn colId="7" showButton="0"/>
    <filterColumn colId="8" showButton="0"/>
    <filterColumn colId="9" showButton="0"/>
  </autoFilter>
  <mergeCells count="23">
    <mergeCell ref="N3:N9"/>
    <mergeCell ref="B213:C213"/>
    <mergeCell ref="A214:E214"/>
    <mergeCell ref="A1:M1"/>
    <mergeCell ref="A3:A9"/>
    <mergeCell ref="E3:K8"/>
    <mergeCell ref="L3:L9"/>
    <mergeCell ref="M3:M9"/>
    <mergeCell ref="B3:B9"/>
    <mergeCell ref="C3:C9"/>
    <mergeCell ref="D3:D9"/>
    <mergeCell ref="A47:D47"/>
    <mergeCell ref="A11:D11"/>
    <mergeCell ref="A73:D73"/>
    <mergeCell ref="A89:D89"/>
    <mergeCell ref="A99:D99"/>
    <mergeCell ref="A172:D172"/>
    <mergeCell ref="A194:D194"/>
    <mergeCell ref="A107:D107"/>
    <mergeCell ref="A135:D135"/>
    <mergeCell ref="A144:D144"/>
    <mergeCell ref="A153:D153"/>
    <mergeCell ref="A164:D164"/>
  </mergeCells>
  <conditionalFormatting sqref="B37">
    <cfRule type="duplicateValues" dxfId="1" priority="1"/>
  </conditionalFormatting>
  <printOptions horizontalCentered="1"/>
  <pageMargins left="0.7" right="0.7" top="0.75" bottom="0.75" header="0.3" footer="0.3"/>
  <pageSetup paperSize="9" scale="50" orientation="landscape" r:id="rId1"/>
  <rowBreaks count="1" manualBreakCount="1">
    <brk id="186"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view="pageBreakPreview" zoomScale="70" zoomScaleNormal="85" zoomScaleSheetLayoutView="70" workbookViewId="0">
      <pane ySplit="5" topLeftCell="A6" activePane="bottomLeft" state="frozen"/>
      <selection pane="bottomLeft" activeCell="J16" sqref="J16"/>
    </sheetView>
  </sheetViews>
  <sheetFormatPr defaultColWidth="9.140625" defaultRowHeight="15.75" x14ac:dyDescent="0.25"/>
  <cols>
    <col min="1" max="1" width="9.140625" style="51"/>
    <col min="2" max="2" width="54.28515625" style="50" customWidth="1"/>
    <col min="3" max="3" width="19" style="56" customWidth="1"/>
    <col min="4" max="4" width="14" style="56" customWidth="1"/>
    <col min="5" max="5" width="20.42578125" style="56" customWidth="1"/>
    <col min="6" max="6" width="13.42578125" style="56" bestFit="1" customWidth="1"/>
    <col min="7" max="10" width="17" style="56" customWidth="1"/>
    <col min="11" max="11" width="47.5703125" style="51" customWidth="1"/>
    <col min="12" max="16384" width="9.140625" style="51"/>
  </cols>
  <sheetData>
    <row r="1" spans="1:11" x14ac:dyDescent="0.25">
      <c r="A1" s="205" t="s">
        <v>0</v>
      </c>
      <c r="B1" s="205"/>
      <c r="C1" s="205"/>
      <c r="D1" s="205"/>
      <c r="E1" s="205"/>
      <c r="F1" s="205"/>
      <c r="G1" s="205"/>
      <c r="H1" s="205"/>
      <c r="I1" s="205"/>
      <c r="J1" s="205"/>
      <c r="K1" s="205"/>
    </row>
    <row r="2" spans="1:11" ht="93.75" customHeight="1" x14ac:dyDescent="0.25">
      <c r="A2" s="206" t="s">
        <v>506</v>
      </c>
      <c r="B2" s="206"/>
      <c r="C2" s="206"/>
      <c r="D2" s="206"/>
      <c r="E2" s="206"/>
      <c r="F2" s="206"/>
      <c r="G2" s="206"/>
      <c r="H2" s="206"/>
      <c r="I2" s="206"/>
      <c r="J2" s="206"/>
      <c r="K2" s="206"/>
    </row>
    <row r="3" spans="1:11" x14ac:dyDescent="0.25">
      <c r="A3" s="48"/>
      <c r="B3" s="207"/>
      <c r="C3" s="207"/>
      <c r="D3" s="207"/>
      <c r="E3" s="207"/>
      <c r="F3" s="207"/>
      <c r="G3" s="207"/>
      <c r="H3" s="125"/>
      <c r="I3" s="125"/>
      <c r="J3" s="125"/>
      <c r="K3" s="49"/>
    </row>
    <row r="4" spans="1:11" x14ac:dyDescent="0.25">
      <c r="A4" s="208" t="s">
        <v>1</v>
      </c>
      <c r="B4" s="209" t="s">
        <v>2</v>
      </c>
      <c r="C4" s="208" t="s">
        <v>3</v>
      </c>
      <c r="D4" s="208" t="s">
        <v>4</v>
      </c>
      <c r="E4" s="208" t="s">
        <v>5</v>
      </c>
      <c r="F4" s="208" t="s">
        <v>6</v>
      </c>
      <c r="G4" s="208" t="s">
        <v>7</v>
      </c>
      <c r="H4" s="211" t="s">
        <v>26</v>
      </c>
      <c r="I4" s="212"/>
      <c r="J4" s="213"/>
      <c r="K4" s="3" t="s">
        <v>454</v>
      </c>
    </row>
    <row r="5" spans="1:11" ht="63" x14ac:dyDescent="0.25">
      <c r="A5" s="208"/>
      <c r="B5" s="210"/>
      <c r="C5" s="208"/>
      <c r="D5" s="208"/>
      <c r="E5" s="208"/>
      <c r="F5" s="208"/>
      <c r="G5" s="208"/>
      <c r="H5" s="4" t="s">
        <v>23</v>
      </c>
      <c r="I5" s="4" t="s">
        <v>24</v>
      </c>
      <c r="J5" s="4" t="s">
        <v>25</v>
      </c>
      <c r="K5" s="3"/>
    </row>
    <row r="6" spans="1:11" x14ac:dyDescent="0.25">
      <c r="A6" s="204" t="s">
        <v>205</v>
      </c>
      <c r="B6" s="204"/>
      <c r="C6" s="204"/>
      <c r="D6" s="204"/>
      <c r="E6" s="204"/>
      <c r="F6" s="204"/>
      <c r="G6" s="204"/>
      <c r="H6" s="204"/>
      <c r="I6" s="204"/>
      <c r="J6" s="204"/>
      <c r="K6" s="204"/>
    </row>
    <row r="7" spans="1:11" ht="47.25" x14ac:dyDescent="0.25">
      <c r="A7" s="26">
        <v>1</v>
      </c>
      <c r="B7" s="25" t="s">
        <v>463</v>
      </c>
      <c r="C7" s="22" t="s">
        <v>31</v>
      </c>
      <c r="D7" s="22" t="s">
        <v>78</v>
      </c>
      <c r="E7" s="22" t="s">
        <v>252</v>
      </c>
      <c r="F7" s="22" t="s">
        <v>389</v>
      </c>
      <c r="G7" s="22" t="s">
        <v>248</v>
      </c>
      <c r="H7" s="22" t="s">
        <v>551</v>
      </c>
      <c r="I7" s="22"/>
      <c r="J7" s="22"/>
      <c r="K7" s="36" t="s">
        <v>465</v>
      </c>
    </row>
    <row r="8" spans="1:11" ht="47.25" x14ac:dyDescent="0.25">
      <c r="A8" s="22">
        <v>1</v>
      </c>
      <c r="B8" s="25" t="s">
        <v>464</v>
      </c>
      <c r="C8" s="22" t="s">
        <v>31</v>
      </c>
      <c r="D8" s="22" t="s">
        <v>462</v>
      </c>
      <c r="E8" s="22" t="s">
        <v>252</v>
      </c>
      <c r="F8" s="22" t="s">
        <v>389</v>
      </c>
      <c r="G8" s="22" t="s">
        <v>286</v>
      </c>
      <c r="H8" s="22" t="s">
        <v>551</v>
      </c>
      <c r="I8" s="22"/>
      <c r="J8" s="22"/>
      <c r="K8" s="36" t="s">
        <v>466</v>
      </c>
    </row>
    <row r="9" spans="1:11" x14ac:dyDescent="0.25">
      <c r="A9" s="204" t="s">
        <v>224</v>
      </c>
      <c r="B9" s="204"/>
      <c r="C9" s="204"/>
      <c r="D9" s="204"/>
      <c r="E9" s="204"/>
      <c r="F9" s="204"/>
      <c r="G9" s="204"/>
      <c r="H9" s="204"/>
      <c r="I9" s="204"/>
      <c r="J9" s="204"/>
      <c r="K9" s="204"/>
    </row>
    <row r="10" spans="1:11" s="53" customFormat="1" ht="47.25" x14ac:dyDescent="0.25">
      <c r="A10" s="22">
        <v>1</v>
      </c>
      <c r="B10" s="24" t="s">
        <v>234</v>
      </c>
      <c r="C10" s="23" t="s">
        <v>230</v>
      </c>
      <c r="D10" s="23" t="s">
        <v>462</v>
      </c>
      <c r="E10" s="22" t="s">
        <v>252</v>
      </c>
      <c r="F10" s="22" t="s">
        <v>389</v>
      </c>
      <c r="G10" s="22" t="s">
        <v>315</v>
      </c>
      <c r="H10" s="22" t="s">
        <v>552</v>
      </c>
      <c r="I10" s="22"/>
      <c r="J10" s="22"/>
      <c r="K10" s="66"/>
    </row>
    <row r="11" spans="1:11" x14ac:dyDescent="0.25">
      <c r="A11" s="51">
        <f>A10+A8+A7</f>
        <v>3</v>
      </c>
      <c r="B11" s="81" t="s">
        <v>503</v>
      </c>
    </row>
  </sheetData>
  <mergeCells count="13">
    <mergeCell ref="A9:K9"/>
    <mergeCell ref="A6:K6"/>
    <mergeCell ref="A1:K1"/>
    <mergeCell ref="A2:K2"/>
    <mergeCell ref="B3:G3"/>
    <mergeCell ref="A4:A5"/>
    <mergeCell ref="B4:B5"/>
    <mergeCell ref="C4:C5"/>
    <mergeCell ref="D4:D5"/>
    <mergeCell ref="E4:E5"/>
    <mergeCell ref="F4:F5"/>
    <mergeCell ref="G4:G5"/>
    <mergeCell ref="H4:J4"/>
  </mergeCells>
  <printOptions horizontalCentered="1"/>
  <pageMargins left="0.7" right="0.7" top="0.75" bottom="0.75" header="0.3" footer="0.3"/>
  <pageSetup paperSize="9" scale="5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view="pageBreakPreview" topLeftCell="A13" zoomScale="70" zoomScaleNormal="85" zoomScaleSheetLayoutView="70" workbookViewId="0">
      <selection activeCell="H4" sqref="H4:J5"/>
    </sheetView>
  </sheetViews>
  <sheetFormatPr defaultColWidth="9.140625" defaultRowHeight="15.75" x14ac:dyDescent="0.25"/>
  <cols>
    <col min="1" max="1" width="9.140625" style="51"/>
    <col min="2" max="2" width="54.28515625" style="50" customWidth="1"/>
    <col min="3" max="3" width="19" style="56" customWidth="1"/>
    <col min="4" max="4" width="15.42578125" style="56" customWidth="1"/>
    <col min="5" max="5" width="20.42578125" style="56" customWidth="1"/>
    <col min="6" max="6" width="13.42578125" style="56" bestFit="1" customWidth="1"/>
    <col min="7" max="7" width="17" style="56" customWidth="1"/>
    <col min="8" max="8" width="17.28515625" style="56" customWidth="1"/>
    <col min="9" max="9" width="15.5703125" style="51" customWidth="1"/>
    <col min="10" max="10" width="16.140625" style="51" customWidth="1"/>
    <col min="11" max="11" width="43.42578125" style="51" customWidth="1"/>
    <col min="12" max="16384" width="9.140625" style="51"/>
  </cols>
  <sheetData>
    <row r="1" spans="1:11" x14ac:dyDescent="0.25">
      <c r="A1" s="205" t="s">
        <v>0</v>
      </c>
      <c r="B1" s="205"/>
      <c r="C1" s="205"/>
      <c r="D1" s="205"/>
      <c r="E1" s="205"/>
      <c r="F1" s="205"/>
      <c r="G1" s="205"/>
      <c r="H1" s="205"/>
      <c r="I1" s="205"/>
      <c r="J1" s="205"/>
      <c r="K1" s="205"/>
    </row>
    <row r="2" spans="1:11" ht="93.75" customHeight="1" x14ac:dyDescent="0.25">
      <c r="A2" s="206" t="s">
        <v>507</v>
      </c>
      <c r="B2" s="206"/>
      <c r="C2" s="206"/>
      <c r="D2" s="206"/>
      <c r="E2" s="206"/>
      <c r="F2" s="206"/>
      <c r="G2" s="206"/>
      <c r="H2" s="206"/>
      <c r="I2" s="206"/>
      <c r="J2" s="206"/>
      <c r="K2" s="206"/>
    </row>
    <row r="3" spans="1:11" x14ac:dyDescent="0.25">
      <c r="A3" s="48"/>
      <c r="B3" s="207"/>
      <c r="C3" s="207"/>
      <c r="D3" s="207"/>
      <c r="E3" s="207"/>
      <c r="F3" s="207"/>
      <c r="G3" s="207"/>
      <c r="H3" s="207"/>
      <c r="I3" s="87"/>
      <c r="J3" s="87"/>
      <c r="K3" s="49"/>
    </row>
    <row r="4" spans="1:11" x14ac:dyDescent="0.25">
      <c r="A4" s="208" t="s">
        <v>1</v>
      </c>
      <c r="B4" s="209" t="s">
        <v>2</v>
      </c>
      <c r="C4" s="208" t="s">
        <v>3</v>
      </c>
      <c r="D4" s="208" t="s">
        <v>4</v>
      </c>
      <c r="E4" s="208" t="s">
        <v>5</v>
      </c>
      <c r="F4" s="208" t="s">
        <v>6</v>
      </c>
      <c r="G4" s="208" t="s">
        <v>7</v>
      </c>
      <c r="H4" s="211" t="s">
        <v>26</v>
      </c>
      <c r="I4" s="212"/>
      <c r="J4" s="213"/>
      <c r="K4" s="214" t="s">
        <v>455</v>
      </c>
    </row>
    <row r="5" spans="1:11" ht="63" x14ac:dyDescent="0.25">
      <c r="A5" s="208"/>
      <c r="B5" s="210"/>
      <c r="C5" s="208"/>
      <c r="D5" s="208"/>
      <c r="E5" s="208"/>
      <c r="F5" s="208"/>
      <c r="G5" s="208"/>
      <c r="H5" s="4" t="s">
        <v>23</v>
      </c>
      <c r="I5" s="4" t="s">
        <v>24</v>
      </c>
      <c r="J5" s="4" t="s">
        <v>25</v>
      </c>
      <c r="K5" s="215"/>
    </row>
    <row r="6" spans="1:11" x14ac:dyDescent="0.25">
      <c r="A6" s="204" t="s">
        <v>8</v>
      </c>
      <c r="B6" s="204"/>
      <c r="C6" s="204"/>
      <c r="D6" s="204"/>
      <c r="E6" s="204"/>
      <c r="F6" s="204"/>
      <c r="G6" s="204"/>
      <c r="H6" s="204"/>
      <c r="I6" s="204"/>
      <c r="J6" s="204"/>
      <c r="K6" s="204"/>
    </row>
    <row r="7" spans="1:11" ht="47.25" x14ac:dyDescent="0.25">
      <c r="A7" s="1">
        <v>1</v>
      </c>
      <c r="B7" s="82" t="s">
        <v>79</v>
      </c>
      <c r="C7" s="26" t="s">
        <v>50</v>
      </c>
      <c r="D7" s="26" t="s">
        <v>80</v>
      </c>
      <c r="E7" s="22" t="s">
        <v>318</v>
      </c>
      <c r="F7" s="23" t="s">
        <v>530</v>
      </c>
      <c r="G7" s="23" t="s">
        <v>322</v>
      </c>
      <c r="H7" s="83" t="s">
        <v>531</v>
      </c>
      <c r="I7" s="35"/>
      <c r="J7" s="35"/>
      <c r="K7" s="24" t="s">
        <v>529</v>
      </c>
    </row>
    <row r="8" spans="1:11" hidden="1" x14ac:dyDescent="0.25">
      <c r="A8" s="204" t="s">
        <v>82</v>
      </c>
      <c r="B8" s="204"/>
      <c r="C8" s="204"/>
      <c r="D8" s="204"/>
      <c r="E8" s="204"/>
      <c r="F8" s="204"/>
      <c r="G8" s="204"/>
      <c r="H8" s="204"/>
      <c r="I8" s="204"/>
      <c r="J8" s="204"/>
      <c r="K8" s="204"/>
    </row>
    <row r="9" spans="1:11" hidden="1" x14ac:dyDescent="0.25">
      <c r="A9" s="1"/>
      <c r="B9" s="25"/>
      <c r="C9" s="2"/>
      <c r="D9" s="1"/>
      <c r="E9" s="2"/>
      <c r="F9" s="1"/>
      <c r="G9" s="1"/>
      <c r="H9" s="1"/>
      <c r="I9" s="35"/>
      <c r="J9" s="35"/>
      <c r="K9" s="36"/>
    </row>
    <row r="10" spans="1:11" x14ac:dyDescent="0.25">
      <c r="A10" s="204" t="s">
        <v>108</v>
      </c>
      <c r="B10" s="204"/>
      <c r="C10" s="204"/>
      <c r="D10" s="204"/>
      <c r="E10" s="204"/>
      <c r="F10" s="204"/>
      <c r="G10" s="204"/>
      <c r="H10" s="204"/>
      <c r="I10" s="204"/>
      <c r="J10" s="204"/>
      <c r="K10" s="204"/>
    </row>
    <row r="11" spans="1:11" s="53" customFormat="1" ht="31.5" x14ac:dyDescent="0.25">
      <c r="A11" s="22">
        <v>1</v>
      </c>
      <c r="B11" s="78" t="s">
        <v>117</v>
      </c>
      <c r="C11" s="22" t="s">
        <v>118</v>
      </c>
      <c r="D11" s="22" t="s">
        <v>71</v>
      </c>
      <c r="E11" s="22"/>
      <c r="F11" s="22"/>
      <c r="G11" s="22"/>
      <c r="H11" s="22" t="s">
        <v>502</v>
      </c>
      <c r="I11" s="22"/>
      <c r="J11" s="22"/>
      <c r="K11" s="22" t="s">
        <v>456</v>
      </c>
    </row>
    <row r="12" spans="1:11" s="53" customFormat="1" x14ac:dyDescent="0.25">
      <c r="A12" s="204" t="s">
        <v>132</v>
      </c>
      <c r="B12" s="204"/>
      <c r="C12" s="204"/>
      <c r="D12" s="204"/>
      <c r="E12" s="204"/>
      <c r="F12" s="204"/>
      <c r="G12" s="204"/>
      <c r="H12" s="204"/>
      <c r="I12" s="204"/>
      <c r="J12" s="204"/>
      <c r="K12" s="204"/>
    </row>
    <row r="13" spans="1:11" s="53" customFormat="1" ht="63" x14ac:dyDescent="0.25">
      <c r="A13" s="22">
        <v>1</v>
      </c>
      <c r="B13" s="24" t="s">
        <v>525</v>
      </c>
      <c r="C13" s="124" t="s">
        <v>31</v>
      </c>
      <c r="D13" s="22" t="s">
        <v>37</v>
      </c>
      <c r="E13" s="22" t="s">
        <v>272</v>
      </c>
      <c r="F13" s="22" t="s">
        <v>248</v>
      </c>
      <c r="G13" s="77"/>
      <c r="H13" s="77" t="s">
        <v>546</v>
      </c>
      <c r="I13" s="22"/>
      <c r="J13" s="22"/>
      <c r="K13" s="22" t="s">
        <v>547</v>
      </c>
    </row>
    <row r="14" spans="1:11" x14ac:dyDescent="0.25">
      <c r="A14" s="204" t="s">
        <v>140</v>
      </c>
      <c r="B14" s="204"/>
      <c r="C14" s="204"/>
      <c r="D14" s="204"/>
      <c r="E14" s="204"/>
      <c r="F14" s="204"/>
      <c r="G14" s="204"/>
      <c r="H14" s="204"/>
      <c r="I14" s="204"/>
      <c r="J14" s="204"/>
      <c r="K14" s="204"/>
    </row>
    <row r="15" spans="1:11" s="53" customFormat="1" ht="47.25" x14ac:dyDescent="0.25">
      <c r="A15" s="22">
        <v>1</v>
      </c>
      <c r="B15" s="78" t="s">
        <v>162</v>
      </c>
      <c r="C15" s="22" t="s">
        <v>47</v>
      </c>
      <c r="D15" s="22" t="s">
        <v>98</v>
      </c>
      <c r="E15" s="22"/>
      <c r="F15" s="22"/>
      <c r="G15" s="22"/>
      <c r="H15" s="22"/>
      <c r="I15" s="66"/>
      <c r="J15" s="66"/>
      <c r="K15" s="66" t="s">
        <v>457</v>
      </c>
    </row>
    <row r="16" spans="1:11" x14ac:dyDescent="0.25">
      <c r="A16" s="204" t="s">
        <v>167</v>
      </c>
      <c r="B16" s="204"/>
      <c r="C16" s="204"/>
      <c r="D16" s="204"/>
      <c r="E16" s="204"/>
      <c r="F16" s="204"/>
      <c r="G16" s="204"/>
      <c r="H16" s="204"/>
      <c r="I16" s="204"/>
      <c r="J16" s="204"/>
      <c r="K16" s="204"/>
    </row>
    <row r="17" spans="1:11" s="53" customFormat="1" ht="47.25" x14ac:dyDescent="0.25">
      <c r="A17" s="67">
        <v>1</v>
      </c>
      <c r="B17" s="24" t="s">
        <v>172</v>
      </c>
      <c r="C17" s="22" t="s">
        <v>47</v>
      </c>
      <c r="D17" s="22" t="s">
        <v>98</v>
      </c>
      <c r="E17" s="22"/>
      <c r="F17" s="22"/>
      <c r="G17" s="22"/>
      <c r="H17" s="22"/>
      <c r="I17" s="66"/>
      <c r="J17" s="66"/>
      <c r="K17" s="66" t="s">
        <v>458</v>
      </c>
    </row>
    <row r="18" spans="1:11" s="53" customFormat="1" ht="47.25" x14ac:dyDescent="0.25">
      <c r="A18" s="67">
        <v>2</v>
      </c>
      <c r="B18" s="24" t="s">
        <v>173</v>
      </c>
      <c r="C18" s="22" t="s">
        <v>47</v>
      </c>
      <c r="D18" s="22" t="s">
        <v>98</v>
      </c>
      <c r="E18" s="22"/>
      <c r="F18" s="22"/>
      <c r="G18" s="22"/>
      <c r="H18" s="22"/>
      <c r="I18" s="66"/>
      <c r="J18" s="66"/>
      <c r="K18" s="66" t="s">
        <v>459</v>
      </c>
    </row>
    <row r="19" spans="1:11" x14ac:dyDescent="0.25">
      <c r="A19" s="204" t="s">
        <v>176</v>
      </c>
      <c r="B19" s="204"/>
      <c r="C19" s="204"/>
      <c r="D19" s="204"/>
      <c r="E19" s="204"/>
      <c r="F19" s="204"/>
      <c r="G19" s="204"/>
      <c r="H19" s="204"/>
      <c r="I19" s="204"/>
      <c r="J19" s="204"/>
      <c r="K19" s="204"/>
    </row>
    <row r="20" spans="1:11" s="53" customFormat="1" ht="65.25" customHeight="1" x14ac:dyDescent="0.25">
      <c r="A20" s="75">
        <v>1</v>
      </c>
      <c r="B20" s="82" t="s">
        <v>183</v>
      </c>
      <c r="C20" s="22" t="s">
        <v>47</v>
      </c>
      <c r="D20" s="22" t="s">
        <v>98</v>
      </c>
      <c r="E20" s="76"/>
      <c r="F20" s="76"/>
      <c r="G20" s="76"/>
      <c r="H20" s="76"/>
      <c r="I20" s="76"/>
      <c r="J20" s="76"/>
      <c r="K20" s="77" t="s">
        <v>522</v>
      </c>
    </row>
    <row r="21" spans="1:11" s="53" customFormat="1" x14ac:dyDescent="0.25">
      <c r="A21" s="204" t="s">
        <v>185</v>
      </c>
      <c r="B21" s="204"/>
      <c r="C21" s="204"/>
      <c r="D21" s="204"/>
      <c r="E21" s="204"/>
      <c r="F21" s="204"/>
      <c r="G21" s="204"/>
      <c r="H21" s="204"/>
      <c r="I21" s="204"/>
      <c r="J21" s="204"/>
      <c r="K21" s="204"/>
    </row>
    <row r="22" spans="1:11" s="53" customFormat="1" ht="65.25" customHeight="1" x14ac:dyDescent="0.25">
      <c r="A22" s="75">
        <v>1</v>
      </c>
      <c r="B22" s="82" t="s">
        <v>198</v>
      </c>
      <c r="C22" s="22" t="s">
        <v>50</v>
      </c>
      <c r="D22" s="22" t="s">
        <v>80</v>
      </c>
      <c r="E22" s="22" t="s">
        <v>318</v>
      </c>
      <c r="F22" s="23" t="s">
        <v>530</v>
      </c>
      <c r="G22" s="23" t="s">
        <v>315</v>
      </c>
      <c r="H22" s="83" t="s">
        <v>532</v>
      </c>
      <c r="I22" s="76"/>
      <c r="J22" s="76"/>
      <c r="K22" s="22" t="s">
        <v>533</v>
      </c>
    </row>
    <row r="23" spans="1:11" x14ac:dyDescent="0.25">
      <c r="A23" s="204" t="s">
        <v>224</v>
      </c>
      <c r="B23" s="204"/>
      <c r="C23" s="204"/>
      <c r="D23" s="204"/>
      <c r="E23" s="204"/>
      <c r="F23" s="204"/>
      <c r="G23" s="204"/>
      <c r="H23" s="204"/>
      <c r="I23" s="204"/>
      <c r="J23" s="204"/>
      <c r="K23" s="204"/>
    </row>
    <row r="24" spans="1:11" s="53" customFormat="1" ht="47.25" x14ac:dyDescent="0.25">
      <c r="A24" s="22">
        <v>1</v>
      </c>
      <c r="B24" s="24" t="s">
        <v>234</v>
      </c>
      <c r="C24" s="23" t="s">
        <v>230</v>
      </c>
      <c r="D24" s="23" t="s">
        <v>126</v>
      </c>
      <c r="E24" s="22" t="s">
        <v>252</v>
      </c>
      <c r="F24" s="22" t="s">
        <v>389</v>
      </c>
      <c r="G24" s="22" t="s">
        <v>315</v>
      </c>
      <c r="H24" s="22"/>
      <c r="I24" s="66"/>
      <c r="J24" s="66"/>
      <c r="K24" s="22" t="s">
        <v>461</v>
      </c>
    </row>
    <row r="25" spans="1:11" s="53" customFormat="1" x14ac:dyDescent="0.25">
      <c r="A25" s="113"/>
      <c r="B25" s="116"/>
      <c r="C25" s="117"/>
      <c r="D25" s="117"/>
      <c r="E25" s="113"/>
      <c r="F25" s="113"/>
      <c r="G25" s="113"/>
      <c r="H25" s="113"/>
      <c r="I25" s="114"/>
      <c r="J25" s="114"/>
      <c r="K25" s="115"/>
    </row>
    <row r="26" spans="1:11" x14ac:dyDescent="0.25">
      <c r="A26" s="51">
        <f>A7+A11+A13+A15+A18+A20+A22+A24</f>
        <v>9</v>
      </c>
      <c r="B26" s="81" t="s">
        <v>548</v>
      </c>
    </row>
  </sheetData>
  <mergeCells count="21">
    <mergeCell ref="A1:K1"/>
    <mergeCell ref="A2:K2"/>
    <mergeCell ref="B3:H3"/>
    <mergeCell ref="A4:A5"/>
    <mergeCell ref="B4:B5"/>
    <mergeCell ref="C4:C5"/>
    <mergeCell ref="D4:D5"/>
    <mergeCell ref="E4:E5"/>
    <mergeCell ref="F4:F5"/>
    <mergeCell ref="G4:G5"/>
    <mergeCell ref="A23:K23"/>
    <mergeCell ref="H4:J4"/>
    <mergeCell ref="A6:K6"/>
    <mergeCell ref="A10:K10"/>
    <mergeCell ref="A14:K14"/>
    <mergeCell ref="K4:K5"/>
    <mergeCell ref="A16:K16"/>
    <mergeCell ref="A19:K19"/>
    <mergeCell ref="A8:K8"/>
    <mergeCell ref="A21:K21"/>
    <mergeCell ref="A12:K12"/>
  </mergeCells>
  <printOptions horizontalCentered="1"/>
  <pageMargins left="0.7" right="0.7" top="0.75" bottom="0.75" header="0.3" footer="0.3"/>
  <pageSetup paperSize="9" scale="5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8"/>
  <sheetViews>
    <sheetView view="pageBreakPreview" zoomScale="70" zoomScaleNormal="85" zoomScaleSheetLayoutView="70" workbookViewId="0">
      <selection activeCell="C12" sqref="C12"/>
    </sheetView>
  </sheetViews>
  <sheetFormatPr defaultColWidth="9.140625" defaultRowHeight="15.75" x14ac:dyDescent="0.25"/>
  <cols>
    <col min="1" max="1" width="9.140625" style="51"/>
    <col min="2" max="2" width="54.28515625" style="50" customWidth="1"/>
    <col min="3" max="3" width="19" style="56" customWidth="1"/>
    <col min="4" max="4" width="14" style="56" customWidth="1"/>
    <col min="5" max="5" width="20.42578125" style="56" customWidth="1"/>
    <col min="6" max="6" width="13.42578125" style="56" bestFit="1" customWidth="1"/>
    <col min="7" max="7" width="17" style="56" customWidth="1"/>
    <col min="8" max="8" width="17.28515625" style="56" customWidth="1"/>
    <col min="9" max="9" width="15.5703125" style="51" customWidth="1"/>
    <col min="10" max="10" width="16.140625" style="51" customWidth="1"/>
    <col min="11" max="11" width="43.42578125" style="51" customWidth="1"/>
    <col min="12" max="12" width="29.140625" style="51" customWidth="1"/>
    <col min="13" max="16384" width="9.140625" style="51"/>
  </cols>
  <sheetData>
    <row r="1" spans="1:12" x14ac:dyDescent="0.25">
      <c r="A1" s="205" t="s">
        <v>0</v>
      </c>
      <c r="B1" s="205"/>
      <c r="C1" s="205"/>
      <c r="D1" s="205"/>
      <c r="E1" s="205"/>
      <c r="F1" s="205"/>
      <c r="G1" s="205"/>
      <c r="H1" s="205"/>
      <c r="I1" s="205"/>
      <c r="J1" s="205"/>
      <c r="K1" s="205"/>
    </row>
    <row r="2" spans="1:12" ht="61.5" customHeight="1" x14ac:dyDescent="0.25">
      <c r="A2" s="206" t="s">
        <v>508</v>
      </c>
      <c r="B2" s="206"/>
      <c r="C2" s="206"/>
      <c r="D2" s="206"/>
      <c r="E2" s="206"/>
      <c r="F2" s="206"/>
      <c r="G2" s="206"/>
      <c r="H2" s="206"/>
      <c r="I2" s="206"/>
      <c r="J2" s="206"/>
      <c r="K2" s="206"/>
    </row>
    <row r="3" spans="1:12" x14ac:dyDescent="0.25">
      <c r="A3" s="48"/>
      <c r="B3" s="207"/>
      <c r="C3" s="207"/>
      <c r="D3" s="207"/>
      <c r="E3" s="207"/>
      <c r="F3" s="207"/>
      <c r="G3" s="207"/>
      <c r="H3" s="207"/>
      <c r="I3" s="72"/>
      <c r="J3" s="72"/>
      <c r="K3" s="49"/>
    </row>
    <row r="4" spans="1:12" ht="31.5" x14ac:dyDescent="0.25">
      <c r="A4" s="208" t="s">
        <v>1</v>
      </c>
      <c r="B4" s="209" t="s">
        <v>2</v>
      </c>
      <c r="C4" s="208" t="s">
        <v>3</v>
      </c>
      <c r="D4" s="208" t="s">
        <v>4</v>
      </c>
      <c r="E4" s="208" t="s">
        <v>5</v>
      </c>
      <c r="F4" s="208" t="s">
        <v>6</v>
      </c>
      <c r="G4" s="208" t="s">
        <v>7</v>
      </c>
      <c r="H4" s="208" t="s">
        <v>26</v>
      </c>
      <c r="I4" s="208"/>
      <c r="J4" s="208"/>
      <c r="K4" s="89" t="s">
        <v>10</v>
      </c>
      <c r="L4" s="208" t="s">
        <v>504</v>
      </c>
    </row>
    <row r="5" spans="1:12" ht="63" x14ac:dyDescent="0.25">
      <c r="A5" s="208"/>
      <c r="B5" s="210"/>
      <c r="C5" s="208"/>
      <c r="D5" s="208"/>
      <c r="E5" s="208"/>
      <c r="F5" s="208"/>
      <c r="G5" s="208"/>
      <c r="H5" s="4" t="s">
        <v>23</v>
      </c>
      <c r="I5" s="4" t="s">
        <v>24</v>
      </c>
      <c r="J5" s="4" t="s">
        <v>25</v>
      </c>
      <c r="K5" s="89"/>
      <c r="L5" s="208"/>
    </row>
    <row r="6" spans="1:12" x14ac:dyDescent="0.25">
      <c r="A6" s="204" t="s">
        <v>8</v>
      </c>
      <c r="B6" s="204"/>
      <c r="C6" s="204"/>
      <c r="D6" s="204"/>
      <c r="E6" s="204"/>
      <c r="F6" s="204"/>
      <c r="G6" s="204"/>
      <c r="H6" s="204"/>
      <c r="I6" s="204"/>
      <c r="J6" s="204"/>
      <c r="K6" s="216"/>
      <c r="L6" s="55"/>
    </row>
    <row r="7" spans="1:12" s="53" customFormat="1" ht="47.25" x14ac:dyDescent="0.25">
      <c r="A7" s="22">
        <v>1</v>
      </c>
      <c r="B7" s="24" t="s">
        <v>250</v>
      </c>
      <c r="C7" s="22" t="s">
        <v>36</v>
      </c>
      <c r="D7" s="22" t="s">
        <v>251</v>
      </c>
      <c r="E7" s="22" t="s">
        <v>252</v>
      </c>
      <c r="F7" s="52"/>
      <c r="G7" s="22" t="s">
        <v>248</v>
      </c>
      <c r="H7" s="22" t="s">
        <v>253</v>
      </c>
      <c r="I7" s="22"/>
      <c r="J7" s="22"/>
      <c r="K7" s="90"/>
      <c r="L7" s="96"/>
    </row>
    <row r="8" spans="1:12" s="53" customFormat="1" ht="47.25" x14ac:dyDescent="0.25">
      <c r="A8" s="22">
        <v>2</v>
      </c>
      <c r="B8" s="24" t="s">
        <v>254</v>
      </c>
      <c r="C8" s="22" t="s">
        <v>36</v>
      </c>
      <c r="D8" s="22" t="s">
        <v>251</v>
      </c>
      <c r="E8" s="22" t="s">
        <v>252</v>
      </c>
      <c r="F8" s="52"/>
      <c r="G8" s="22" t="s">
        <v>248</v>
      </c>
      <c r="H8" s="22" t="s">
        <v>253</v>
      </c>
      <c r="I8" s="22"/>
      <c r="J8" s="22"/>
      <c r="K8" s="90"/>
      <c r="L8" s="96"/>
    </row>
    <row r="9" spans="1:12" s="53" customFormat="1" ht="47.25" x14ac:dyDescent="0.25">
      <c r="A9" s="22">
        <v>3</v>
      </c>
      <c r="B9" s="24" t="s">
        <v>255</v>
      </c>
      <c r="C9" s="22" t="s">
        <v>36</v>
      </c>
      <c r="D9" s="22" t="s">
        <v>251</v>
      </c>
      <c r="E9" s="22" t="s">
        <v>256</v>
      </c>
      <c r="F9" s="52"/>
      <c r="G9" s="22" t="s">
        <v>257</v>
      </c>
      <c r="H9" s="22" t="s">
        <v>253</v>
      </c>
      <c r="I9" s="22"/>
      <c r="J9" s="22"/>
      <c r="K9" s="90"/>
      <c r="L9" s="96"/>
    </row>
    <row r="10" spans="1:12" s="53" customFormat="1" ht="47.25" x14ac:dyDescent="0.25">
      <c r="A10" s="22">
        <v>4</v>
      </c>
      <c r="B10" s="25" t="s">
        <v>258</v>
      </c>
      <c r="C10" s="22" t="s">
        <v>36</v>
      </c>
      <c r="D10" s="22" t="s">
        <v>251</v>
      </c>
      <c r="E10" s="22" t="s">
        <v>256</v>
      </c>
      <c r="F10" s="52"/>
      <c r="G10" s="22" t="s">
        <v>248</v>
      </c>
      <c r="H10" s="22" t="s">
        <v>253</v>
      </c>
      <c r="I10" s="22"/>
      <c r="J10" s="22"/>
      <c r="K10" s="90"/>
      <c r="L10" s="96"/>
    </row>
    <row r="11" spans="1:12" s="53" customFormat="1" ht="47.25" x14ac:dyDescent="0.25">
      <c r="A11" s="22">
        <v>5</v>
      </c>
      <c r="B11" s="25" t="s">
        <v>259</v>
      </c>
      <c r="C11" s="22" t="s">
        <v>36</v>
      </c>
      <c r="D11" s="22" t="s">
        <v>251</v>
      </c>
      <c r="E11" s="22" t="s">
        <v>256</v>
      </c>
      <c r="F11" s="52"/>
      <c r="G11" s="22" t="s">
        <v>248</v>
      </c>
      <c r="H11" s="22" t="s">
        <v>253</v>
      </c>
      <c r="I11" s="22"/>
      <c r="J11" s="22"/>
      <c r="K11" s="90"/>
      <c r="L11" s="96"/>
    </row>
    <row r="12" spans="1:12" s="53" customFormat="1" ht="47.25" x14ac:dyDescent="0.25">
      <c r="A12" s="22">
        <v>6</v>
      </c>
      <c r="B12" s="25" t="s">
        <v>281</v>
      </c>
      <c r="C12" s="1" t="s">
        <v>31</v>
      </c>
      <c r="D12" s="1" t="s">
        <v>282</v>
      </c>
      <c r="E12" s="22" t="s">
        <v>252</v>
      </c>
      <c r="F12" s="1" t="s">
        <v>247</v>
      </c>
      <c r="G12" s="1" t="s">
        <v>248</v>
      </c>
      <c r="H12" s="22" t="s">
        <v>253</v>
      </c>
      <c r="I12" s="1"/>
      <c r="J12" s="26"/>
      <c r="K12" s="26" t="s">
        <v>283</v>
      </c>
      <c r="L12" s="96"/>
    </row>
    <row r="13" spans="1:12" s="53" customFormat="1" ht="47.25" x14ac:dyDescent="0.25">
      <c r="A13" s="22">
        <v>7</v>
      </c>
      <c r="B13" s="25" t="s">
        <v>289</v>
      </c>
      <c r="C13" s="23" t="s">
        <v>47</v>
      </c>
      <c r="D13" s="23" t="s">
        <v>126</v>
      </c>
      <c r="E13" s="23" t="s">
        <v>252</v>
      </c>
      <c r="F13" s="1" t="s">
        <v>290</v>
      </c>
      <c r="G13" s="22" t="s">
        <v>248</v>
      </c>
      <c r="H13" s="22" t="s">
        <v>253</v>
      </c>
      <c r="I13" s="1"/>
      <c r="J13" s="1"/>
      <c r="K13" s="91" t="s">
        <v>291</v>
      </c>
      <c r="L13" s="96"/>
    </row>
    <row r="14" spans="1:12" s="53" customFormat="1" ht="31.5" x14ac:dyDescent="0.25">
      <c r="A14" s="22">
        <v>8</v>
      </c>
      <c r="B14" s="25" t="s">
        <v>317</v>
      </c>
      <c r="C14" s="23" t="s">
        <v>47</v>
      </c>
      <c r="D14" s="23" t="s">
        <v>71</v>
      </c>
      <c r="E14" s="23" t="s">
        <v>318</v>
      </c>
      <c r="F14" s="1" t="s">
        <v>290</v>
      </c>
      <c r="G14" s="22" t="s">
        <v>248</v>
      </c>
      <c r="H14" s="22" t="s">
        <v>253</v>
      </c>
      <c r="I14" s="1"/>
      <c r="J14" s="1"/>
      <c r="K14" s="91" t="s">
        <v>319</v>
      </c>
      <c r="L14" s="96"/>
    </row>
    <row r="15" spans="1:12" s="53" customFormat="1" ht="31.5" x14ac:dyDescent="0.25">
      <c r="A15" s="22">
        <v>9</v>
      </c>
      <c r="B15" s="25" t="s">
        <v>320</v>
      </c>
      <c r="C15" s="23" t="s">
        <v>47</v>
      </c>
      <c r="D15" s="23" t="s">
        <v>71</v>
      </c>
      <c r="E15" s="22" t="s">
        <v>318</v>
      </c>
      <c r="F15" s="22" t="s">
        <v>290</v>
      </c>
      <c r="G15" s="22" t="s">
        <v>248</v>
      </c>
      <c r="H15" s="22" t="s">
        <v>253</v>
      </c>
      <c r="I15" s="21"/>
      <c r="J15" s="21"/>
      <c r="K15" s="77" t="s">
        <v>319</v>
      </c>
      <c r="L15" s="96"/>
    </row>
    <row r="16" spans="1:12" s="53" customFormat="1" ht="47.25" x14ac:dyDescent="0.25">
      <c r="A16" s="22">
        <v>10</v>
      </c>
      <c r="B16" s="25" t="s">
        <v>321</v>
      </c>
      <c r="C16" s="22" t="s">
        <v>31</v>
      </c>
      <c r="D16" s="22" t="s">
        <v>71</v>
      </c>
      <c r="E16" s="23" t="s">
        <v>252</v>
      </c>
      <c r="F16" s="22" t="s">
        <v>290</v>
      </c>
      <c r="G16" s="22" t="s">
        <v>322</v>
      </c>
      <c r="H16" s="22" t="s">
        <v>253</v>
      </c>
      <c r="I16" s="21"/>
      <c r="J16" s="21"/>
      <c r="K16" s="77"/>
      <c r="L16" s="96"/>
    </row>
    <row r="17" spans="1:12" s="53" customFormat="1" ht="47.25" x14ac:dyDescent="0.25">
      <c r="A17" s="22">
        <v>11</v>
      </c>
      <c r="B17" s="25" t="s">
        <v>323</v>
      </c>
      <c r="C17" s="22" t="s">
        <v>31</v>
      </c>
      <c r="D17" s="22" t="s">
        <v>71</v>
      </c>
      <c r="E17" s="23" t="s">
        <v>252</v>
      </c>
      <c r="F17" s="22" t="s">
        <v>290</v>
      </c>
      <c r="G17" s="22" t="s">
        <v>248</v>
      </c>
      <c r="H17" s="22" t="s">
        <v>253</v>
      </c>
      <c r="I17" s="21"/>
      <c r="J17" s="21"/>
      <c r="K17" s="77" t="s">
        <v>319</v>
      </c>
      <c r="L17" s="96"/>
    </row>
    <row r="18" spans="1:12" s="53" customFormat="1" ht="47.25" x14ac:dyDescent="0.25">
      <c r="A18" s="22">
        <v>12</v>
      </c>
      <c r="B18" s="25" t="s">
        <v>324</v>
      </c>
      <c r="C18" s="22" t="s">
        <v>31</v>
      </c>
      <c r="D18" s="22" t="s">
        <v>71</v>
      </c>
      <c r="E18" s="23" t="s">
        <v>252</v>
      </c>
      <c r="F18" s="22" t="s">
        <v>290</v>
      </c>
      <c r="G18" s="22" t="s">
        <v>248</v>
      </c>
      <c r="H18" s="22" t="s">
        <v>253</v>
      </c>
      <c r="I18" s="21"/>
      <c r="J18" s="21"/>
      <c r="K18" s="77" t="s">
        <v>319</v>
      </c>
      <c r="L18" s="96"/>
    </row>
    <row r="19" spans="1:12" s="53" customFormat="1" ht="47.25" x14ac:dyDescent="0.25">
      <c r="A19" s="22">
        <v>13</v>
      </c>
      <c r="B19" s="29" t="s">
        <v>349</v>
      </c>
      <c r="C19" s="26" t="s">
        <v>31</v>
      </c>
      <c r="D19" s="26" t="s">
        <v>62</v>
      </c>
      <c r="E19" s="26" t="s">
        <v>252</v>
      </c>
      <c r="F19" s="26" t="s">
        <v>247</v>
      </c>
      <c r="G19" s="26" t="s">
        <v>322</v>
      </c>
      <c r="H19" s="26" t="s">
        <v>350</v>
      </c>
      <c r="I19" s="21"/>
      <c r="J19" s="21"/>
      <c r="K19" s="77"/>
      <c r="L19" s="96"/>
    </row>
    <row r="20" spans="1:12" s="53" customFormat="1" ht="47.25" x14ac:dyDescent="0.25">
      <c r="A20" s="22">
        <v>14</v>
      </c>
      <c r="B20" s="29" t="s">
        <v>63</v>
      </c>
      <c r="C20" s="26" t="s">
        <v>351</v>
      </c>
      <c r="D20" s="26" t="s">
        <v>62</v>
      </c>
      <c r="E20" s="26" t="s">
        <v>252</v>
      </c>
      <c r="F20" s="26" t="s">
        <v>247</v>
      </c>
      <c r="G20" s="26" t="s">
        <v>248</v>
      </c>
      <c r="H20" s="26" t="s">
        <v>350</v>
      </c>
      <c r="I20" s="21"/>
      <c r="J20" s="21"/>
      <c r="K20" s="77"/>
      <c r="L20" s="96"/>
    </row>
    <row r="21" spans="1:12" s="53" customFormat="1" ht="47.25" x14ac:dyDescent="0.25">
      <c r="A21" s="22">
        <v>15</v>
      </c>
      <c r="B21" s="29" t="s">
        <v>352</v>
      </c>
      <c r="C21" s="26" t="s">
        <v>31</v>
      </c>
      <c r="D21" s="26" t="s">
        <v>62</v>
      </c>
      <c r="E21" s="26" t="s">
        <v>252</v>
      </c>
      <c r="F21" s="26" t="s">
        <v>247</v>
      </c>
      <c r="G21" s="26" t="s">
        <v>286</v>
      </c>
      <c r="H21" s="26" t="s">
        <v>350</v>
      </c>
      <c r="I21" s="21"/>
      <c r="J21" s="21"/>
      <c r="K21" s="77"/>
      <c r="L21" s="96"/>
    </row>
    <row r="22" spans="1:12" s="53" customFormat="1" ht="47.25" x14ac:dyDescent="0.25">
      <c r="A22" s="22">
        <v>16</v>
      </c>
      <c r="B22" s="29" t="s">
        <v>353</v>
      </c>
      <c r="C22" s="26" t="s">
        <v>31</v>
      </c>
      <c r="D22" s="26" t="s">
        <v>62</v>
      </c>
      <c r="E22" s="26" t="s">
        <v>252</v>
      </c>
      <c r="F22" s="26" t="s">
        <v>247</v>
      </c>
      <c r="G22" s="26" t="s">
        <v>286</v>
      </c>
      <c r="H22" s="26" t="s">
        <v>350</v>
      </c>
      <c r="I22" s="21"/>
      <c r="J22" s="21"/>
      <c r="K22" s="77"/>
      <c r="L22" s="96"/>
    </row>
    <row r="23" spans="1:12" s="53" customFormat="1" ht="47.25" x14ac:dyDescent="0.25">
      <c r="A23" s="22">
        <v>17</v>
      </c>
      <c r="B23" s="29" t="s">
        <v>352</v>
      </c>
      <c r="C23" s="26" t="s">
        <v>31</v>
      </c>
      <c r="D23" s="26" t="s">
        <v>62</v>
      </c>
      <c r="E23" s="26" t="s">
        <v>252</v>
      </c>
      <c r="F23" s="26" t="s">
        <v>247</v>
      </c>
      <c r="G23" s="26" t="s">
        <v>322</v>
      </c>
      <c r="H23" s="26" t="s">
        <v>350</v>
      </c>
      <c r="I23" s="21"/>
      <c r="J23" s="21"/>
      <c r="K23" s="90"/>
      <c r="L23" s="96"/>
    </row>
    <row r="24" spans="1:12" s="53" customFormat="1" ht="47.25" x14ac:dyDescent="0.25">
      <c r="A24" s="22">
        <v>18</v>
      </c>
      <c r="B24" s="29" t="s">
        <v>354</v>
      </c>
      <c r="C24" s="26" t="s">
        <v>31</v>
      </c>
      <c r="D24" s="26" t="s">
        <v>62</v>
      </c>
      <c r="E24" s="26" t="s">
        <v>252</v>
      </c>
      <c r="F24" s="26" t="s">
        <v>247</v>
      </c>
      <c r="G24" s="26" t="s">
        <v>322</v>
      </c>
      <c r="H24" s="26" t="s">
        <v>350</v>
      </c>
      <c r="I24" s="21"/>
      <c r="J24" s="21"/>
      <c r="K24" s="90"/>
      <c r="L24" s="96"/>
    </row>
    <row r="25" spans="1:12" s="53" customFormat="1" ht="47.25" x14ac:dyDescent="0.25">
      <c r="A25" s="22">
        <v>19</v>
      </c>
      <c r="B25" s="29" t="s">
        <v>355</v>
      </c>
      <c r="C25" s="26" t="s">
        <v>31</v>
      </c>
      <c r="D25" s="26" t="s">
        <v>62</v>
      </c>
      <c r="E25" s="26" t="s">
        <v>252</v>
      </c>
      <c r="F25" s="26" t="s">
        <v>247</v>
      </c>
      <c r="G25" s="26" t="s">
        <v>322</v>
      </c>
      <c r="H25" s="26" t="s">
        <v>350</v>
      </c>
      <c r="I25" s="22"/>
      <c r="J25" s="22"/>
      <c r="K25" s="90"/>
      <c r="L25" s="96"/>
    </row>
    <row r="26" spans="1:12" ht="47.25" x14ac:dyDescent="0.25">
      <c r="A26" s="22">
        <v>20</v>
      </c>
      <c r="B26" s="29" t="s">
        <v>356</v>
      </c>
      <c r="C26" s="26" t="s">
        <v>31</v>
      </c>
      <c r="D26" s="26" t="s">
        <v>62</v>
      </c>
      <c r="E26" s="26" t="s">
        <v>252</v>
      </c>
      <c r="F26" s="26" t="s">
        <v>247</v>
      </c>
      <c r="G26" s="26" t="s">
        <v>322</v>
      </c>
      <c r="H26" s="26" t="s">
        <v>350</v>
      </c>
      <c r="I26" s="1"/>
      <c r="J26" s="1"/>
      <c r="K26" s="89"/>
      <c r="L26" s="55"/>
    </row>
    <row r="27" spans="1:12" ht="47.25" x14ac:dyDescent="0.25">
      <c r="A27" s="22">
        <v>21</v>
      </c>
      <c r="B27" s="29" t="s">
        <v>386</v>
      </c>
      <c r="C27" s="26" t="s">
        <v>387</v>
      </c>
      <c r="D27" s="26" t="s">
        <v>388</v>
      </c>
      <c r="E27" s="26" t="s">
        <v>252</v>
      </c>
      <c r="F27" s="26" t="s">
        <v>389</v>
      </c>
      <c r="G27" s="26" t="s">
        <v>390</v>
      </c>
      <c r="H27" s="57" t="s">
        <v>453</v>
      </c>
      <c r="I27" s="26"/>
      <c r="J27" s="26"/>
      <c r="K27" s="91" t="s">
        <v>392</v>
      </c>
      <c r="L27" s="55"/>
    </row>
    <row r="28" spans="1:12" ht="47.25" x14ac:dyDescent="0.25">
      <c r="A28" s="22">
        <v>22</v>
      </c>
      <c r="B28" s="29" t="s">
        <v>393</v>
      </c>
      <c r="C28" s="26" t="s">
        <v>387</v>
      </c>
      <c r="D28" s="26" t="s">
        <v>388</v>
      </c>
      <c r="E28" s="26" t="s">
        <v>252</v>
      </c>
      <c r="F28" s="26" t="s">
        <v>389</v>
      </c>
      <c r="G28" s="26" t="s">
        <v>390</v>
      </c>
      <c r="H28" s="57" t="s">
        <v>453</v>
      </c>
      <c r="I28" s="26"/>
      <c r="J28" s="26"/>
      <c r="K28" s="91" t="s">
        <v>392</v>
      </c>
      <c r="L28" s="55"/>
    </row>
    <row r="29" spans="1:12" ht="47.25" customHeight="1" x14ac:dyDescent="0.25">
      <c r="A29" s="22">
        <v>23</v>
      </c>
      <c r="B29" s="29" t="s">
        <v>446</v>
      </c>
      <c r="C29" s="26" t="s">
        <v>47</v>
      </c>
      <c r="D29" s="26" t="s">
        <v>447</v>
      </c>
      <c r="E29" s="26" t="s">
        <v>252</v>
      </c>
      <c r="F29" s="26" t="s">
        <v>247</v>
      </c>
      <c r="G29" s="26" t="s">
        <v>248</v>
      </c>
      <c r="H29" s="26" t="s">
        <v>253</v>
      </c>
      <c r="I29" s="1"/>
      <c r="J29" s="1"/>
      <c r="K29" s="91" t="s">
        <v>392</v>
      </c>
      <c r="L29" s="55"/>
    </row>
    <row r="30" spans="1:12" ht="63" x14ac:dyDescent="0.25">
      <c r="A30" s="22">
        <v>24</v>
      </c>
      <c r="B30" s="29" t="s">
        <v>452</v>
      </c>
      <c r="C30" s="26" t="s">
        <v>290</v>
      </c>
      <c r="D30" s="26" t="s">
        <v>451</v>
      </c>
      <c r="E30" s="26"/>
      <c r="F30" s="26" t="s">
        <v>247</v>
      </c>
      <c r="G30" s="26" t="s">
        <v>248</v>
      </c>
      <c r="H30" s="26" t="s">
        <v>253</v>
      </c>
      <c r="I30" s="1"/>
      <c r="J30" s="1"/>
      <c r="K30" s="89"/>
      <c r="L30" s="55"/>
    </row>
    <row r="31" spans="1:12" ht="63" x14ac:dyDescent="0.25">
      <c r="A31" s="22">
        <v>25</v>
      </c>
      <c r="B31" s="29" t="s">
        <v>469</v>
      </c>
      <c r="C31" s="26" t="s">
        <v>50</v>
      </c>
      <c r="D31" s="26" t="s">
        <v>51</v>
      </c>
      <c r="E31" s="26" t="s">
        <v>252</v>
      </c>
      <c r="F31" s="26" t="s">
        <v>470</v>
      </c>
      <c r="G31" s="26" t="s">
        <v>248</v>
      </c>
      <c r="H31" s="26" t="s">
        <v>253</v>
      </c>
      <c r="I31" s="26"/>
      <c r="J31" s="26"/>
      <c r="K31" s="77" t="s">
        <v>471</v>
      </c>
      <c r="L31" s="55"/>
    </row>
    <row r="32" spans="1:12" ht="78.75" x14ac:dyDescent="0.25">
      <c r="A32" s="22">
        <v>26</v>
      </c>
      <c r="B32" s="29" t="s">
        <v>472</v>
      </c>
      <c r="C32" s="26" t="s">
        <v>50</v>
      </c>
      <c r="D32" s="26" t="s">
        <v>51</v>
      </c>
      <c r="E32" s="26" t="s">
        <v>252</v>
      </c>
      <c r="F32" s="26" t="s">
        <v>473</v>
      </c>
      <c r="G32" s="26" t="s">
        <v>248</v>
      </c>
      <c r="H32" s="26"/>
      <c r="I32" s="26" t="s">
        <v>474</v>
      </c>
      <c r="J32" s="26" t="s">
        <v>474</v>
      </c>
      <c r="K32" s="77" t="s">
        <v>475</v>
      </c>
      <c r="L32" s="55"/>
    </row>
    <row r="33" spans="1:12" ht="63" x14ac:dyDescent="0.25">
      <c r="A33" s="22">
        <v>27</v>
      </c>
      <c r="B33" s="29" t="s">
        <v>476</v>
      </c>
      <c r="C33" s="28" t="s">
        <v>208</v>
      </c>
      <c r="D33" s="28" t="s">
        <v>51</v>
      </c>
      <c r="E33" s="28" t="s">
        <v>252</v>
      </c>
      <c r="F33" s="26" t="s">
        <v>470</v>
      </c>
      <c r="G33" s="26" t="s">
        <v>286</v>
      </c>
      <c r="H33" s="26" t="s">
        <v>253</v>
      </c>
      <c r="I33" s="26"/>
      <c r="J33" s="26"/>
      <c r="K33" s="73" t="s">
        <v>477</v>
      </c>
      <c r="L33" s="55"/>
    </row>
    <row r="34" spans="1:12" ht="63" x14ac:dyDescent="0.25">
      <c r="A34" s="22">
        <v>28</v>
      </c>
      <c r="B34" s="29" t="s">
        <v>478</v>
      </c>
      <c r="C34" s="26" t="s">
        <v>47</v>
      </c>
      <c r="D34" s="26" t="s">
        <v>51</v>
      </c>
      <c r="E34" s="28" t="s">
        <v>479</v>
      </c>
      <c r="F34" s="26" t="s">
        <v>470</v>
      </c>
      <c r="G34" s="26" t="s">
        <v>248</v>
      </c>
      <c r="H34" s="26" t="s">
        <v>253</v>
      </c>
      <c r="I34" s="69"/>
      <c r="J34" s="26"/>
      <c r="K34" s="77" t="s">
        <v>480</v>
      </c>
      <c r="L34" s="55"/>
    </row>
    <row r="35" spans="1:12" ht="63" x14ac:dyDescent="0.25">
      <c r="A35" s="22">
        <v>29</v>
      </c>
      <c r="B35" s="29" t="s">
        <v>233</v>
      </c>
      <c r="C35" s="26" t="s">
        <v>47</v>
      </c>
      <c r="D35" s="26" t="s">
        <v>51</v>
      </c>
      <c r="E35" s="26" t="s">
        <v>252</v>
      </c>
      <c r="F35" s="26" t="s">
        <v>470</v>
      </c>
      <c r="G35" s="26" t="s">
        <v>248</v>
      </c>
      <c r="H35" s="26" t="s">
        <v>253</v>
      </c>
      <c r="I35" s="26"/>
      <c r="J35" s="26"/>
      <c r="K35" s="77" t="s">
        <v>481</v>
      </c>
      <c r="L35" s="55"/>
    </row>
    <row r="36" spans="1:12" ht="47.25" x14ac:dyDescent="0.25">
      <c r="A36" s="22">
        <v>30</v>
      </c>
      <c r="B36" s="25" t="s">
        <v>534</v>
      </c>
      <c r="C36" s="1" t="s">
        <v>50</v>
      </c>
      <c r="D36" s="1" t="s">
        <v>80</v>
      </c>
      <c r="E36" s="22" t="s">
        <v>252</v>
      </c>
      <c r="F36" s="52"/>
      <c r="G36" s="22" t="s">
        <v>248</v>
      </c>
      <c r="H36" s="22" t="s">
        <v>253</v>
      </c>
      <c r="I36" s="26"/>
      <c r="J36" s="26"/>
      <c r="K36" s="77"/>
      <c r="L36" s="55"/>
    </row>
    <row r="37" spans="1:12" x14ac:dyDescent="0.25">
      <c r="A37" s="204" t="s">
        <v>9</v>
      </c>
      <c r="B37" s="204"/>
      <c r="C37" s="204"/>
      <c r="D37" s="204"/>
      <c r="E37" s="204"/>
      <c r="F37" s="204"/>
      <c r="G37" s="204"/>
      <c r="H37" s="204"/>
      <c r="I37" s="204"/>
      <c r="J37" s="204"/>
      <c r="K37" s="216"/>
      <c r="L37" s="55"/>
    </row>
    <row r="38" spans="1:12" ht="47.25" x14ac:dyDescent="0.25">
      <c r="A38" s="1">
        <v>1</v>
      </c>
      <c r="B38" s="25" t="s">
        <v>245</v>
      </c>
      <c r="C38" s="2" t="s">
        <v>31</v>
      </c>
      <c r="D38" s="1" t="s">
        <v>246</v>
      </c>
      <c r="E38" s="22" t="s">
        <v>252</v>
      </c>
      <c r="F38" s="1" t="s">
        <v>247</v>
      </c>
      <c r="G38" s="1" t="s">
        <v>248</v>
      </c>
      <c r="H38" s="1" t="s">
        <v>249</v>
      </c>
      <c r="I38" s="35"/>
      <c r="J38" s="35"/>
      <c r="K38" s="92"/>
      <c r="L38" s="55"/>
    </row>
    <row r="39" spans="1:12" ht="47.25" x14ac:dyDescent="0.25">
      <c r="A39" s="23">
        <v>2</v>
      </c>
      <c r="B39" s="24" t="s">
        <v>501</v>
      </c>
      <c r="C39" s="22" t="s">
        <v>31</v>
      </c>
      <c r="D39" s="22" t="s">
        <v>251</v>
      </c>
      <c r="E39" s="22" t="s">
        <v>252</v>
      </c>
      <c r="F39" s="54"/>
      <c r="G39" s="22" t="s">
        <v>248</v>
      </c>
      <c r="H39" s="22" t="s">
        <v>249</v>
      </c>
      <c r="I39" s="35"/>
      <c r="J39" s="35"/>
      <c r="K39" s="92"/>
      <c r="L39" s="55"/>
    </row>
    <row r="40" spans="1:12" ht="47.25" x14ac:dyDescent="0.25">
      <c r="A40" s="1">
        <v>3</v>
      </c>
      <c r="B40" s="24" t="s">
        <v>260</v>
      </c>
      <c r="C40" s="22" t="s">
        <v>31</v>
      </c>
      <c r="D40" s="22" t="s">
        <v>251</v>
      </c>
      <c r="E40" s="22" t="s">
        <v>252</v>
      </c>
      <c r="F40" s="54"/>
      <c r="G40" s="22" t="s">
        <v>248</v>
      </c>
      <c r="H40" s="22" t="s">
        <v>249</v>
      </c>
      <c r="I40" s="35"/>
      <c r="J40" s="35"/>
      <c r="K40" s="92"/>
      <c r="L40" s="55"/>
    </row>
    <row r="41" spans="1:12" ht="47.25" x14ac:dyDescent="0.25">
      <c r="A41" s="23">
        <v>4</v>
      </c>
      <c r="B41" s="24" t="s">
        <v>550</v>
      </c>
      <c r="C41" s="22" t="s">
        <v>31</v>
      </c>
      <c r="D41" s="22" t="s">
        <v>251</v>
      </c>
      <c r="E41" s="22" t="s">
        <v>261</v>
      </c>
      <c r="F41" s="54"/>
      <c r="G41" s="22" t="s">
        <v>262</v>
      </c>
      <c r="H41" s="22" t="s">
        <v>249</v>
      </c>
      <c r="I41" s="35"/>
      <c r="J41" s="35"/>
      <c r="K41" s="92"/>
      <c r="L41" s="55"/>
    </row>
    <row r="42" spans="1:12" ht="47.25" x14ac:dyDescent="0.25">
      <c r="A42" s="1">
        <v>5</v>
      </c>
      <c r="B42" s="58" t="s">
        <v>284</v>
      </c>
      <c r="C42" s="1" t="s">
        <v>31</v>
      </c>
      <c r="D42" s="1" t="s">
        <v>282</v>
      </c>
      <c r="E42" s="22" t="s">
        <v>252</v>
      </c>
      <c r="F42" s="1" t="s">
        <v>247</v>
      </c>
      <c r="G42" s="28" t="s">
        <v>248</v>
      </c>
      <c r="H42" s="28"/>
      <c r="I42" s="28"/>
      <c r="J42" s="26"/>
      <c r="K42" s="26" t="s">
        <v>283</v>
      </c>
      <c r="L42" s="55"/>
    </row>
    <row r="43" spans="1:12" ht="47.25" x14ac:dyDescent="0.25">
      <c r="A43" s="23">
        <v>6</v>
      </c>
      <c r="B43" s="25" t="s">
        <v>292</v>
      </c>
      <c r="C43" s="23" t="s">
        <v>47</v>
      </c>
      <c r="D43" s="23" t="s">
        <v>126</v>
      </c>
      <c r="E43" s="23" t="s">
        <v>293</v>
      </c>
      <c r="F43" s="1" t="s">
        <v>290</v>
      </c>
      <c r="G43" s="22" t="s">
        <v>294</v>
      </c>
      <c r="H43" s="22" t="s">
        <v>249</v>
      </c>
      <c r="I43" s="1"/>
      <c r="J43" s="1"/>
      <c r="K43" s="93" t="s">
        <v>295</v>
      </c>
      <c r="L43" s="55"/>
    </row>
    <row r="44" spans="1:12" ht="47.25" x14ac:dyDescent="0.25">
      <c r="A44" s="1">
        <v>7</v>
      </c>
      <c r="B44" s="25" t="s">
        <v>325</v>
      </c>
      <c r="C44" s="22" t="s">
        <v>31</v>
      </c>
      <c r="D44" s="22" t="s">
        <v>71</v>
      </c>
      <c r="E44" s="23" t="s">
        <v>252</v>
      </c>
      <c r="F44" s="22" t="s">
        <v>290</v>
      </c>
      <c r="G44" s="22" t="s">
        <v>248</v>
      </c>
      <c r="H44" s="22" t="s">
        <v>249</v>
      </c>
      <c r="I44" s="21"/>
      <c r="J44" s="21"/>
      <c r="K44" s="77" t="s">
        <v>319</v>
      </c>
      <c r="L44" s="55"/>
    </row>
    <row r="45" spans="1:12" ht="63" x14ac:dyDescent="0.25">
      <c r="A45" s="23">
        <v>8</v>
      </c>
      <c r="B45" s="25" t="s">
        <v>326</v>
      </c>
      <c r="C45" s="22" t="s">
        <v>31</v>
      </c>
      <c r="D45" s="22" t="s">
        <v>71</v>
      </c>
      <c r="E45" s="23" t="s">
        <v>327</v>
      </c>
      <c r="F45" s="22" t="s">
        <v>290</v>
      </c>
      <c r="G45" s="22" t="s">
        <v>322</v>
      </c>
      <c r="H45" s="22" t="s">
        <v>249</v>
      </c>
      <c r="I45" s="21"/>
      <c r="J45" s="21"/>
      <c r="K45" s="77"/>
      <c r="L45" s="55"/>
    </row>
    <row r="46" spans="1:12" ht="78.75" x14ac:dyDescent="0.25">
      <c r="A46" s="1">
        <v>9</v>
      </c>
      <c r="B46" s="25" t="s">
        <v>328</v>
      </c>
      <c r="C46" s="23" t="s">
        <v>329</v>
      </c>
      <c r="D46" s="22" t="s">
        <v>71</v>
      </c>
      <c r="E46" s="23" t="s">
        <v>252</v>
      </c>
      <c r="F46" s="22" t="s">
        <v>330</v>
      </c>
      <c r="G46" s="22" t="s">
        <v>248</v>
      </c>
      <c r="H46" s="22" t="s">
        <v>249</v>
      </c>
      <c r="I46" s="21"/>
      <c r="J46" s="21"/>
      <c r="K46" s="77" t="s">
        <v>319</v>
      </c>
      <c r="L46" s="55"/>
    </row>
    <row r="47" spans="1:12" ht="63" x14ac:dyDescent="0.25">
      <c r="A47" s="23">
        <v>10</v>
      </c>
      <c r="B47" s="25" t="s">
        <v>331</v>
      </c>
      <c r="C47" s="23" t="s">
        <v>47</v>
      </c>
      <c r="D47" s="22" t="s">
        <v>71</v>
      </c>
      <c r="E47" s="23" t="s">
        <v>252</v>
      </c>
      <c r="F47" s="22" t="s">
        <v>290</v>
      </c>
      <c r="G47" s="22" t="s">
        <v>248</v>
      </c>
      <c r="H47" s="22" t="s">
        <v>249</v>
      </c>
      <c r="I47" s="21"/>
      <c r="J47" s="21"/>
      <c r="K47" s="77" t="s">
        <v>319</v>
      </c>
      <c r="L47" s="55"/>
    </row>
    <row r="48" spans="1:12" ht="47.25" x14ac:dyDescent="0.25">
      <c r="A48" s="1">
        <v>11</v>
      </c>
      <c r="B48" s="29" t="s">
        <v>357</v>
      </c>
      <c r="C48" s="26" t="s">
        <v>31</v>
      </c>
      <c r="D48" s="26" t="s">
        <v>62</v>
      </c>
      <c r="E48" s="26" t="s">
        <v>252</v>
      </c>
      <c r="F48" s="26" t="s">
        <v>247</v>
      </c>
      <c r="G48" s="26" t="s">
        <v>286</v>
      </c>
      <c r="H48" s="26" t="s">
        <v>358</v>
      </c>
      <c r="I48" s="21"/>
      <c r="J48" s="21"/>
      <c r="K48" s="77"/>
      <c r="L48" s="55"/>
    </row>
    <row r="49" spans="1:12" ht="47.25" x14ac:dyDescent="0.25">
      <c r="A49" s="23">
        <v>12</v>
      </c>
      <c r="B49" s="72" t="s">
        <v>395</v>
      </c>
      <c r="C49" s="26" t="s">
        <v>387</v>
      </c>
      <c r="D49" s="26" t="s">
        <v>388</v>
      </c>
      <c r="E49" s="26" t="s">
        <v>252</v>
      </c>
      <c r="F49" s="26" t="s">
        <v>389</v>
      </c>
      <c r="G49" s="26" t="s">
        <v>396</v>
      </c>
      <c r="H49" s="26" t="s">
        <v>391</v>
      </c>
      <c r="I49" s="40"/>
      <c r="J49" s="40"/>
      <c r="K49" s="91" t="s">
        <v>397</v>
      </c>
      <c r="L49" s="55"/>
    </row>
    <row r="50" spans="1:12" ht="47.25" x14ac:dyDescent="0.25">
      <c r="A50" s="1">
        <v>13</v>
      </c>
      <c r="B50" s="59" t="s">
        <v>422</v>
      </c>
      <c r="C50" s="1" t="s">
        <v>247</v>
      </c>
      <c r="D50" s="1" t="s">
        <v>423</v>
      </c>
      <c r="E50" s="44"/>
      <c r="F50" s="44"/>
      <c r="G50" s="54"/>
      <c r="H50" s="44" t="s">
        <v>424</v>
      </c>
      <c r="I50" s="55"/>
      <c r="J50" s="21"/>
      <c r="K50" s="77"/>
      <c r="L50" s="55"/>
    </row>
    <row r="51" spans="1:12" ht="47.25" x14ac:dyDescent="0.25">
      <c r="A51" s="23">
        <v>14</v>
      </c>
      <c r="B51" s="59" t="s">
        <v>425</v>
      </c>
      <c r="C51" s="1" t="s">
        <v>247</v>
      </c>
      <c r="D51" s="1" t="s">
        <v>423</v>
      </c>
      <c r="E51" s="44"/>
      <c r="F51" s="44"/>
      <c r="G51" s="22"/>
      <c r="H51" s="44" t="s">
        <v>424</v>
      </c>
      <c r="I51" s="21"/>
      <c r="J51" s="21"/>
      <c r="K51" s="77"/>
      <c r="L51" s="55"/>
    </row>
    <row r="52" spans="1:12" ht="47.25" x14ac:dyDescent="0.25">
      <c r="A52" s="1">
        <v>15</v>
      </c>
      <c r="B52" s="60" t="s">
        <v>426</v>
      </c>
      <c r="C52" s="1" t="s">
        <v>247</v>
      </c>
      <c r="D52" s="1" t="s">
        <v>423</v>
      </c>
      <c r="E52" s="1"/>
      <c r="F52" s="1"/>
      <c r="G52" s="22"/>
      <c r="H52" s="1" t="s">
        <v>424</v>
      </c>
      <c r="I52" s="21"/>
      <c r="J52" s="21"/>
      <c r="K52" s="77"/>
      <c r="L52" s="55"/>
    </row>
    <row r="53" spans="1:12" ht="47.25" x14ac:dyDescent="0.25">
      <c r="A53" s="23">
        <v>16</v>
      </c>
      <c r="B53" s="61" t="s">
        <v>437</v>
      </c>
      <c r="C53" s="1" t="s">
        <v>247</v>
      </c>
      <c r="D53" s="1" t="s">
        <v>423</v>
      </c>
      <c r="E53" s="1"/>
      <c r="F53" s="1"/>
      <c r="G53" s="22"/>
      <c r="H53" s="1" t="s">
        <v>438</v>
      </c>
      <c r="I53" s="21"/>
      <c r="J53" s="21"/>
      <c r="K53" s="77"/>
      <c r="L53" s="55"/>
    </row>
    <row r="54" spans="1:12" ht="63" x14ac:dyDescent="0.25">
      <c r="A54" s="1">
        <v>17</v>
      </c>
      <c r="B54" s="29" t="s">
        <v>482</v>
      </c>
      <c r="C54" s="26" t="s">
        <v>50</v>
      </c>
      <c r="D54" s="26" t="s">
        <v>51</v>
      </c>
      <c r="E54" s="26" t="s">
        <v>483</v>
      </c>
      <c r="F54" s="70" t="s">
        <v>470</v>
      </c>
      <c r="G54" s="26" t="s">
        <v>248</v>
      </c>
      <c r="H54" s="26" t="s">
        <v>484</v>
      </c>
      <c r="I54" s="71"/>
      <c r="J54" s="71"/>
      <c r="K54" s="77" t="s">
        <v>485</v>
      </c>
      <c r="L54" s="55"/>
    </row>
    <row r="55" spans="1:12" ht="47.25" x14ac:dyDescent="0.25">
      <c r="A55" s="23">
        <v>18</v>
      </c>
      <c r="B55" s="82" t="s">
        <v>510</v>
      </c>
      <c r="C55" s="26" t="s">
        <v>50</v>
      </c>
      <c r="D55" s="26" t="s">
        <v>511</v>
      </c>
      <c r="E55" s="22" t="s">
        <v>269</v>
      </c>
      <c r="F55" s="23" t="s">
        <v>290</v>
      </c>
      <c r="G55" s="23" t="s">
        <v>512</v>
      </c>
      <c r="H55" s="83" t="s">
        <v>513</v>
      </c>
      <c r="I55" s="71"/>
      <c r="J55" s="71"/>
      <c r="K55" s="77"/>
      <c r="L55" s="55"/>
    </row>
    <row r="56" spans="1:12" ht="47.25" x14ac:dyDescent="0.25">
      <c r="A56" s="1">
        <v>19</v>
      </c>
      <c r="B56" s="84" t="s">
        <v>514</v>
      </c>
      <c r="C56" s="26" t="s">
        <v>50</v>
      </c>
      <c r="D56" s="26" t="s">
        <v>511</v>
      </c>
      <c r="E56" s="22" t="s">
        <v>269</v>
      </c>
      <c r="F56" s="23" t="s">
        <v>290</v>
      </c>
      <c r="G56" s="23" t="s">
        <v>286</v>
      </c>
      <c r="H56" s="83" t="s">
        <v>484</v>
      </c>
      <c r="I56" s="71"/>
      <c r="J56" s="71"/>
      <c r="K56" s="77"/>
      <c r="L56" s="55"/>
    </row>
    <row r="57" spans="1:12" x14ac:dyDescent="0.25">
      <c r="A57" s="204" t="s">
        <v>108</v>
      </c>
      <c r="B57" s="204"/>
      <c r="C57" s="204"/>
      <c r="D57" s="204"/>
      <c r="E57" s="204"/>
      <c r="F57" s="204"/>
      <c r="G57" s="204"/>
      <c r="H57" s="204"/>
      <c r="I57" s="204"/>
      <c r="J57" s="204"/>
      <c r="K57" s="216"/>
      <c r="L57" s="55"/>
    </row>
    <row r="58" spans="1:12" ht="47.25" x14ac:dyDescent="0.25">
      <c r="A58" s="22">
        <v>1</v>
      </c>
      <c r="B58" s="25" t="s">
        <v>420</v>
      </c>
      <c r="C58" s="22" t="s">
        <v>31</v>
      </c>
      <c r="D58" s="22" t="s">
        <v>251</v>
      </c>
      <c r="E58" s="22" t="s">
        <v>252</v>
      </c>
      <c r="F58" s="54"/>
      <c r="G58" s="22" t="s">
        <v>248</v>
      </c>
      <c r="H58" s="22" t="s">
        <v>263</v>
      </c>
      <c r="I58" s="35"/>
      <c r="J58" s="35"/>
      <c r="K58" s="92"/>
      <c r="L58" s="55"/>
    </row>
    <row r="59" spans="1:12" ht="47.25" x14ac:dyDescent="0.25">
      <c r="A59" s="22">
        <v>2</v>
      </c>
      <c r="B59" s="24" t="s">
        <v>265</v>
      </c>
      <c r="C59" s="22" t="s">
        <v>47</v>
      </c>
      <c r="D59" s="22" t="s">
        <v>251</v>
      </c>
      <c r="E59" s="22" t="s">
        <v>252</v>
      </c>
      <c r="F59" s="54"/>
      <c r="G59" s="22" t="s">
        <v>248</v>
      </c>
      <c r="H59" s="22" t="s">
        <v>263</v>
      </c>
      <c r="I59" s="35"/>
      <c r="J59" s="35"/>
      <c r="K59" s="92"/>
      <c r="L59" s="55"/>
    </row>
    <row r="60" spans="1:12" ht="47.25" x14ac:dyDescent="0.25">
      <c r="A60" s="22">
        <v>3</v>
      </c>
      <c r="B60" s="25" t="s">
        <v>296</v>
      </c>
      <c r="C60" s="23" t="s">
        <v>47</v>
      </c>
      <c r="D60" s="23" t="s">
        <v>126</v>
      </c>
      <c r="E60" s="23" t="s">
        <v>252</v>
      </c>
      <c r="F60" s="1" t="s">
        <v>290</v>
      </c>
      <c r="G60" s="22" t="s">
        <v>248</v>
      </c>
      <c r="H60" s="22" t="s">
        <v>263</v>
      </c>
      <c r="I60" s="1"/>
      <c r="J60" s="1"/>
      <c r="K60" s="93" t="s">
        <v>295</v>
      </c>
      <c r="L60" s="55"/>
    </row>
    <row r="61" spans="1:12" ht="47.25" x14ac:dyDescent="0.25">
      <c r="A61" s="22">
        <v>4</v>
      </c>
      <c r="B61" s="25" t="s">
        <v>297</v>
      </c>
      <c r="C61" s="23" t="s">
        <v>47</v>
      </c>
      <c r="D61" s="23" t="s">
        <v>126</v>
      </c>
      <c r="E61" s="23" t="s">
        <v>252</v>
      </c>
      <c r="F61" s="1" t="s">
        <v>290</v>
      </c>
      <c r="G61" s="22" t="s">
        <v>248</v>
      </c>
      <c r="H61" s="22" t="s">
        <v>263</v>
      </c>
      <c r="I61" s="1"/>
      <c r="J61" s="1"/>
      <c r="K61" s="93" t="s">
        <v>295</v>
      </c>
      <c r="L61" s="55"/>
    </row>
    <row r="62" spans="1:12" ht="47.25" x14ac:dyDescent="0.25">
      <c r="A62" s="22">
        <v>5</v>
      </c>
      <c r="B62" s="25" t="s">
        <v>117</v>
      </c>
      <c r="C62" s="22" t="s">
        <v>31</v>
      </c>
      <c r="D62" s="22" t="s">
        <v>71</v>
      </c>
      <c r="E62" s="23" t="s">
        <v>252</v>
      </c>
      <c r="F62" s="1" t="s">
        <v>290</v>
      </c>
      <c r="G62" s="22" t="s">
        <v>322</v>
      </c>
      <c r="H62" s="22" t="s">
        <v>263</v>
      </c>
      <c r="I62" s="1"/>
      <c r="J62" s="1"/>
      <c r="K62" s="93"/>
      <c r="L62" s="55"/>
    </row>
    <row r="63" spans="1:12" ht="47.25" x14ac:dyDescent="0.25">
      <c r="A63" s="22">
        <v>6</v>
      </c>
      <c r="B63" s="29" t="s">
        <v>359</v>
      </c>
      <c r="C63" s="26" t="s">
        <v>351</v>
      </c>
      <c r="D63" s="33" t="s">
        <v>62</v>
      </c>
      <c r="E63" s="33" t="s">
        <v>252</v>
      </c>
      <c r="F63" s="33" t="s">
        <v>247</v>
      </c>
      <c r="G63" s="34" t="s">
        <v>286</v>
      </c>
      <c r="H63" s="33" t="s">
        <v>360</v>
      </c>
      <c r="I63" s="21"/>
      <c r="J63" s="1"/>
      <c r="K63" s="93"/>
      <c r="L63" s="55"/>
    </row>
    <row r="64" spans="1:12" ht="47.25" x14ac:dyDescent="0.25">
      <c r="A64" s="22">
        <v>7</v>
      </c>
      <c r="B64" s="29" t="s">
        <v>361</v>
      </c>
      <c r="C64" s="26" t="s">
        <v>31</v>
      </c>
      <c r="D64" s="33" t="s">
        <v>62</v>
      </c>
      <c r="E64" s="33" t="s">
        <v>252</v>
      </c>
      <c r="F64" s="33" t="s">
        <v>247</v>
      </c>
      <c r="G64" s="28" t="s">
        <v>322</v>
      </c>
      <c r="H64" s="33" t="s">
        <v>360</v>
      </c>
      <c r="I64" s="21"/>
      <c r="J64" s="1"/>
      <c r="K64" s="93"/>
      <c r="L64" s="55"/>
    </row>
    <row r="65" spans="1:12" ht="47.25" x14ac:dyDescent="0.25">
      <c r="A65" s="22">
        <v>8</v>
      </c>
      <c r="B65" s="72" t="s">
        <v>398</v>
      </c>
      <c r="C65" s="26" t="s">
        <v>387</v>
      </c>
      <c r="D65" s="26" t="s">
        <v>388</v>
      </c>
      <c r="E65" s="26" t="s">
        <v>252</v>
      </c>
      <c r="F65" s="26" t="s">
        <v>389</v>
      </c>
      <c r="G65" s="26" t="s">
        <v>248</v>
      </c>
      <c r="H65" s="26" t="s">
        <v>394</v>
      </c>
      <c r="I65" s="40"/>
      <c r="J65" s="40"/>
      <c r="K65" s="91" t="s">
        <v>392</v>
      </c>
      <c r="L65" s="55"/>
    </row>
    <row r="66" spans="1:12" ht="47.25" x14ac:dyDescent="0.25">
      <c r="A66" s="22">
        <v>9</v>
      </c>
      <c r="B66" s="82" t="s">
        <v>515</v>
      </c>
      <c r="C66" s="26" t="s">
        <v>50</v>
      </c>
      <c r="D66" s="26" t="s">
        <v>511</v>
      </c>
      <c r="E66" s="22" t="s">
        <v>269</v>
      </c>
      <c r="F66" s="23" t="s">
        <v>290</v>
      </c>
      <c r="G66" s="23" t="s">
        <v>286</v>
      </c>
      <c r="H66" s="83" t="s">
        <v>521</v>
      </c>
      <c r="I66" s="40"/>
      <c r="J66" s="40"/>
      <c r="K66" s="91"/>
      <c r="L66" s="55"/>
    </row>
    <row r="67" spans="1:12" ht="63" x14ac:dyDescent="0.25">
      <c r="A67" s="22">
        <v>10</v>
      </c>
      <c r="B67" s="82" t="s">
        <v>516</v>
      </c>
      <c r="C67" s="26" t="s">
        <v>50</v>
      </c>
      <c r="D67" s="26" t="s">
        <v>511</v>
      </c>
      <c r="E67" s="22" t="s">
        <v>269</v>
      </c>
      <c r="F67" s="23" t="s">
        <v>290</v>
      </c>
      <c r="G67" s="23" t="s">
        <v>315</v>
      </c>
      <c r="H67" s="83" t="s">
        <v>521</v>
      </c>
      <c r="I67" s="40"/>
      <c r="J67" s="40"/>
      <c r="K67" s="91"/>
      <c r="L67" s="55"/>
    </row>
    <row r="68" spans="1:12" x14ac:dyDescent="0.25">
      <c r="A68" s="204" t="s">
        <v>123</v>
      </c>
      <c r="B68" s="204"/>
      <c r="C68" s="204"/>
      <c r="D68" s="204"/>
      <c r="E68" s="204"/>
      <c r="F68" s="204"/>
      <c r="G68" s="204"/>
      <c r="H68" s="204"/>
      <c r="I68" s="204"/>
      <c r="J68" s="204"/>
      <c r="K68" s="216"/>
      <c r="L68" s="55"/>
    </row>
    <row r="69" spans="1:12" ht="47.25" x14ac:dyDescent="0.25">
      <c r="A69" s="22">
        <v>1</v>
      </c>
      <c r="B69" s="25" t="s">
        <v>266</v>
      </c>
      <c r="C69" s="22" t="s">
        <v>31</v>
      </c>
      <c r="D69" s="22" t="s">
        <v>251</v>
      </c>
      <c r="E69" s="22" t="s">
        <v>252</v>
      </c>
      <c r="F69" s="22"/>
      <c r="G69" s="22" t="s">
        <v>248</v>
      </c>
      <c r="H69" s="22" t="s">
        <v>267</v>
      </c>
      <c r="I69" s="35"/>
      <c r="J69" s="35"/>
      <c r="K69" s="92"/>
      <c r="L69" s="55"/>
    </row>
    <row r="70" spans="1:12" ht="31.5" x14ac:dyDescent="0.25">
      <c r="A70" s="22">
        <v>2</v>
      </c>
      <c r="B70" s="25" t="s">
        <v>268</v>
      </c>
      <c r="C70" s="22" t="s">
        <v>31</v>
      </c>
      <c r="D70" s="22" t="s">
        <v>251</v>
      </c>
      <c r="E70" s="22" t="s">
        <v>269</v>
      </c>
      <c r="F70" s="22"/>
      <c r="G70" s="22" t="s">
        <v>248</v>
      </c>
      <c r="H70" s="22" t="s">
        <v>270</v>
      </c>
      <c r="I70" s="35"/>
      <c r="J70" s="35"/>
      <c r="K70" s="92"/>
      <c r="L70" s="55"/>
    </row>
    <row r="71" spans="1:12" ht="47.25" x14ac:dyDescent="0.25">
      <c r="A71" s="22">
        <v>3</v>
      </c>
      <c r="B71" s="24" t="s">
        <v>298</v>
      </c>
      <c r="C71" s="23" t="s">
        <v>47</v>
      </c>
      <c r="D71" s="23" t="s">
        <v>126</v>
      </c>
      <c r="E71" s="23" t="s">
        <v>252</v>
      </c>
      <c r="F71" s="1" t="s">
        <v>290</v>
      </c>
      <c r="G71" s="22" t="s">
        <v>248</v>
      </c>
      <c r="H71" s="22" t="s">
        <v>270</v>
      </c>
      <c r="I71" s="35"/>
      <c r="J71" s="35"/>
      <c r="K71" s="93" t="s">
        <v>295</v>
      </c>
      <c r="L71" s="55"/>
    </row>
    <row r="72" spans="1:12" ht="47.25" x14ac:dyDescent="0.25">
      <c r="A72" s="22">
        <v>4</v>
      </c>
      <c r="B72" s="25" t="s">
        <v>299</v>
      </c>
      <c r="C72" s="23" t="s">
        <v>47</v>
      </c>
      <c r="D72" s="23" t="s">
        <v>126</v>
      </c>
      <c r="E72" s="23" t="s">
        <v>252</v>
      </c>
      <c r="F72" s="1" t="s">
        <v>290</v>
      </c>
      <c r="G72" s="22" t="s">
        <v>248</v>
      </c>
      <c r="H72" s="22" t="s">
        <v>270</v>
      </c>
      <c r="I72" s="1"/>
      <c r="J72" s="1"/>
      <c r="K72" s="93" t="s">
        <v>295</v>
      </c>
      <c r="L72" s="55"/>
    </row>
    <row r="73" spans="1:12" ht="47.25" x14ac:dyDescent="0.25">
      <c r="A73" s="22">
        <v>5</v>
      </c>
      <c r="B73" s="25" t="s">
        <v>300</v>
      </c>
      <c r="C73" s="23" t="s">
        <v>47</v>
      </c>
      <c r="D73" s="23" t="s">
        <v>126</v>
      </c>
      <c r="E73" s="23" t="s">
        <v>252</v>
      </c>
      <c r="F73" s="1" t="s">
        <v>290</v>
      </c>
      <c r="G73" s="22" t="s">
        <v>248</v>
      </c>
      <c r="H73" s="22" t="s">
        <v>270</v>
      </c>
      <c r="I73" s="1"/>
      <c r="J73" s="1"/>
      <c r="K73" s="93" t="s">
        <v>295</v>
      </c>
      <c r="L73" s="55"/>
    </row>
    <row r="74" spans="1:12" ht="47.25" x14ac:dyDescent="0.25">
      <c r="A74" s="22">
        <v>6</v>
      </c>
      <c r="B74" s="25" t="s">
        <v>301</v>
      </c>
      <c r="C74" s="23" t="s">
        <v>47</v>
      </c>
      <c r="D74" s="23" t="s">
        <v>126</v>
      </c>
      <c r="E74" s="23" t="s">
        <v>252</v>
      </c>
      <c r="F74" s="1" t="s">
        <v>290</v>
      </c>
      <c r="G74" s="22" t="s">
        <v>248</v>
      </c>
      <c r="H74" s="22" t="s">
        <v>270</v>
      </c>
      <c r="I74" s="1"/>
      <c r="J74" s="1"/>
      <c r="K74" s="93" t="s">
        <v>295</v>
      </c>
      <c r="L74" s="55"/>
    </row>
    <row r="75" spans="1:12" ht="31.5" x14ac:dyDescent="0.25">
      <c r="A75" s="22">
        <v>7</v>
      </c>
      <c r="B75" s="25" t="s">
        <v>332</v>
      </c>
      <c r="C75" s="23" t="s">
        <v>47</v>
      </c>
      <c r="D75" s="23" t="s">
        <v>71</v>
      </c>
      <c r="E75" s="23" t="s">
        <v>333</v>
      </c>
      <c r="F75" s="1" t="s">
        <v>290</v>
      </c>
      <c r="G75" s="22" t="s">
        <v>286</v>
      </c>
      <c r="H75" s="22" t="s">
        <v>270</v>
      </c>
      <c r="I75" s="35"/>
      <c r="J75" s="35"/>
      <c r="K75" s="91" t="s">
        <v>319</v>
      </c>
      <c r="L75" s="55"/>
    </row>
    <row r="76" spans="1:12" ht="94.5" x14ac:dyDescent="0.25">
      <c r="A76" s="22">
        <v>8</v>
      </c>
      <c r="B76" s="25" t="s">
        <v>334</v>
      </c>
      <c r="C76" s="23" t="s">
        <v>47</v>
      </c>
      <c r="D76" s="23" t="s">
        <v>71</v>
      </c>
      <c r="E76" s="23" t="s">
        <v>333</v>
      </c>
      <c r="F76" s="1" t="s">
        <v>290</v>
      </c>
      <c r="G76" s="1" t="s">
        <v>335</v>
      </c>
      <c r="H76" s="22" t="s">
        <v>270</v>
      </c>
      <c r="I76" s="1"/>
      <c r="J76" s="1"/>
      <c r="K76" s="91" t="s">
        <v>319</v>
      </c>
      <c r="L76" s="55"/>
    </row>
    <row r="77" spans="1:12" ht="47.25" x14ac:dyDescent="0.25">
      <c r="A77" s="22">
        <v>9</v>
      </c>
      <c r="B77" s="29" t="s">
        <v>362</v>
      </c>
      <c r="C77" s="26" t="s">
        <v>31</v>
      </c>
      <c r="D77" s="26" t="s">
        <v>62</v>
      </c>
      <c r="E77" s="26" t="s">
        <v>252</v>
      </c>
      <c r="F77" s="26" t="s">
        <v>247</v>
      </c>
      <c r="G77" s="28" t="s">
        <v>286</v>
      </c>
      <c r="H77" s="26" t="s">
        <v>363</v>
      </c>
      <c r="I77" s="35"/>
      <c r="J77" s="35"/>
      <c r="K77" s="92"/>
      <c r="L77" s="55"/>
    </row>
    <row r="78" spans="1:12" ht="47.25" x14ac:dyDescent="0.25">
      <c r="A78" s="22">
        <v>10</v>
      </c>
      <c r="B78" s="29" t="s">
        <v>399</v>
      </c>
      <c r="C78" s="26" t="s">
        <v>387</v>
      </c>
      <c r="D78" s="26" t="s">
        <v>388</v>
      </c>
      <c r="E78" s="26" t="s">
        <v>252</v>
      </c>
      <c r="F78" s="26" t="s">
        <v>389</v>
      </c>
      <c r="G78" s="26" t="s">
        <v>248</v>
      </c>
      <c r="H78" s="26" t="s">
        <v>400</v>
      </c>
      <c r="I78" s="26"/>
      <c r="J78" s="26"/>
      <c r="K78" s="91" t="s">
        <v>401</v>
      </c>
      <c r="L78" s="55"/>
    </row>
    <row r="79" spans="1:12" ht="47.25" x14ac:dyDescent="0.25">
      <c r="A79" s="22">
        <v>11</v>
      </c>
      <c r="B79" s="61" t="s">
        <v>427</v>
      </c>
      <c r="C79" s="1" t="s">
        <v>247</v>
      </c>
      <c r="D79" s="1" t="s">
        <v>423</v>
      </c>
      <c r="E79" s="1"/>
      <c r="F79" s="1"/>
      <c r="G79" s="22"/>
      <c r="H79" s="1" t="s">
        <v>428</v>
      </c>
      <c r="I79" s="35"/>
      <c r="J79" s="35"/>
      <c r="K79" s="92"/>
      <c r="L79" s="55"/>
    </row>
    <row r="80" spans="1:12" ht="47.25" x14ac:dyDescent="0.25">
      <c r="A80" s="22">
        <v>12</v>
      </c>
      <c r="B80" s="61" t="s">
        <v>439</v>
      </c>
      <c r="C80" s="1" t="s">
        <v>247</v>
      </c>
      <c r="D80" s="1" t="s">
        <v>423</v>
      </c>
      <c r="E80" s="1"/>
      <c r="F80" s="1"/>
      <c r="G80" s="22"/>
      <c r="H80" s="1" t="s">
        <v>440</v>
      </c>
      <c r="I80" s="35"/>
      <c r="J80" s="35"/>
      <c r="K80" s="92"/>
      <c r="L80" s="55"/>
    </row>
    <row r="81" spans="1:12" ht="63" x14ac:dyDescent="0.25">
      <c r="A81" s="22">
        <v>13</v>
      </c>
      <c r="B81" s="29" t="s">
        <v>486</v>
      </c>
      <c r="C81" s="26" t="s">
        <v>50</v>
      </c>
      <c r="D81" s="26" t="s">
        <v>51</v>
      </c>
      <c r="E81" s="26" t="s">
        <v>252</v>
      </c>
      <c r="F81" s="70" t="s">
        <v>470</v>
      </c>
      <c r="G81" s="26" t="s">
        <v>487</v>
      </c>
      <c r="H81" s="26" t="s">
        <v>488</v>
      </c>
      <c r="I81" s="21"/>
      <c r="J81" s="21"/>
      <c r="K81" s="77" t="s">
        <v>489</v>
      </c>
      <c r="L81" s="55"/>
    </row>
    <row r="82" spans="1:12" ht="63" x14ac:dyDescent="0.25">
      <c r="A82" s="22">
        <v>14</v>
      </c>
      <c r="B82" s="29" t="s">
        <v>129</v>
      </c>
      <c r="C82" s="26" t="s">
        <v>50</v>
      </c>
      <c r="D82" s="26" t="s">
        <v>51</v>
      </c>
      <c r="E82" s="26" t="s">
        <v>252</v>
      </c>
      <c r="F82" s="26" t="s">
        <v>470</v>
      </c>
      <c r="G82" s="26" t="s">
        <v>248</v>
      </c>
      <c r="H82" s="26" t="s">
        <v>488</v>
      </c>
      <c r="I82" s="21"/>
      <c r="J82" s="21"/>
      <c r="K82" s="77" t="s">
        <v>490</v>
      </c>
      <c r="L82" s="55"/>
    </row>
    <row r="83" spans="1:12" ht="63" x14ac:dyDescent="0.25">
      <c r="A83" s="22">
        <v>15</v>
      </c>
      <c r="B83" s="29" t="s">
        <v>491</v>
      </c>
      <c r="C83" s="26" t="s">
        <v>50</v>
      </c>
      <c r="D83" s="26" t="s">
        <v>51</v>
      </c>
      <c r="E83" s="26" t="s">
        <v>252</v>
      </c>
      <c r="F83" s="70" t="s">
        <v>470</v>
      </c>
      <c r="G83" s="26" t="s">
        <v>248</v>
      </c>
      <c r="H83" s="26" t="s">
        <v>488</v>
      </c>
      <c r="I83" s="21"/>
      <c r="J83" s="21"/>
      <c r="K83" s="77" t="s">
        <v>492</v>
      </c>
      <c r="L83" s="55"/>
    </row>
    <row r="84" spans="1:12" x14ac:dyDescent="0.25">
      <c r="A84" s="204" t="s">
        <v>132</v>
      </c>
      <c r="B84" s="204"/>
      <c r="C84" s="204"/>
      <c r="D84" s="204"/>
      <c r="E84" s="204"/>
      <c r="F84" s="204"/>
      <c r="G84" s="204"/>
      <c r="H84" s="204"/>
      <c r="I84" s="204"/>
      <c r="J84" s="204"/>
      <c r="K84" s="216"/>
      <c r="L84" s="55"/>
    </row>
    <row r="85" spans="1:12" ht="63" x14ac:dyDescent="0.25">
      <c r="A85" s="28">
        <v>1</v>
      </c>
      <c r="B85" s="58" t="s">
        <v>285</v>
      </c>
      <c r="C85" s="1" t="s">
        <v>31</v>
      </c>
      <c r="D85" s="1" t="s">
        <v>282</v>
      </c>
      <c r="E85" s="22" t="s">
        <v>252</v>
      </c>
      <c r="F85" s="1" t="s">
        <v>247</v>
      </c>
      <c r="G85" s="28" t="s">
        <v>286</v>
      </c>
      <c r="H85" s="28"/>
      <c r="I85" s="28"/>
      <c r="J85" s="26" t="s">
        <v>287</v>
      </c>
      <c r="K85" s="92"/>
      <c r="L85" s="55"/>
    </row>
    <row r="86" spans="1:12" ht="47.25" x14ac:dyDescent="0.25">
      <c r="A86" s="42">
        <v>2</v>
      </c>
      <c r="B86" s="24" t="s">
        <v>302</v>
      </c>
      <c r="C86" s="23" t="s">
        <v>47</v>
      </c>
      <c r="D86" s="23" t="s">
        <v>126</v>
      </c>
      <c r="E86" s="23" t="s">
        <v>252</v>
      </c>
      <c r="F86" s="1" t="s">
        <v>290</v>
      </c>
      <c r="G86" s="22" t="s">
        <v>248</v>
      </c>
      <c r="H86" s="22" t="s">
        <v>287</v>
      </c>
      <c r="I86" s="35"/>
      <c r="J86" s="35"/>
      <c r="K86" s="93" t="s">
        <v>295</v>
      </c>
      <c r="L86" s="55"/>
    </row>
    <row r="87" spans="1:12" ht="47.25" x14ac:dyDescent="0.25">
      <c r="A87" s="28">
        <v>3</v>
      </c>
      <c r="B87" s="24" t="s">
        <v>303</v>
      </c>
      <c r="C87" s="23" t="s">
        <v>47</v>
      </c>
      <c r="D87" s="23" t="s">
        <v>126</v>
      </c>
      <c r="E87" s="23" t="s">
        <v>252</v>
      </c>
      <c r="F87" s="1" t="s">
        <v>290</v>
      </c>
      <c r="G87" s="22" t="s">
        <v>248</v>
      </c>
      <c r="H87" s="22" t="s">
        <v>287</v>
      </c>
      <c r="I87" s="35"/>
      <c r="J87" s="35"/>
      <c r="K87" s="93" t="s">
        <v>295</v>
      </c>
      <c r="L87" s="55"/>
    </row>
    <row r="88" spans="1:12" ht="31.5" x14ac:dyDescent="0.25">
      <c r="A88" s="42">
        <v>4</v>
      </c>
      <c r="B88" s="25" t="s">
        <v>336</v>
      </c>
      <c r="C88" s="23" t="s">
        <v>47</v>
      </c>
      <c r="D88" s="23" t="s">
        <v>71</v>
      </c>
      <c r="E88" s="23" t="s">
        <v>333</v>
      </c>
      <c r="F88" s="1" t="s">
        <v>290</v>
      </c>
      <c r="G88" s="22" t="s">
        <v>286</v>
      </c>
      <c r="H88" s="22" t="s">
        <v>270</v>
      </c>
      <c r="I88" s="1"/>
      <c r="J88" s="1"/>
      <c r="K88" s="93"/>
      <c r="L88" s="55"/>
    </row>
    <row r="89" spans="1:12" ht="31.5" x14ac:dyDescent="0.25">
      <c r="A89" s="28">
        <v>5</v>
      </c>
      <c r="B89" s="25" t="s">
        <v>337</v>
      </c>
      <c r="C89" s="23" t="s">
        <v>47</v>
      </c>
      <c r="D89" s="23" t="s">
        <v>71</v>
      </c>
      <c r="E89" s="23" t="s">
        <v>333</v>
      </c>
      <c r="F89" s="1" t="s">
        <v>290</v>
      </c>
      <c r="G89" s="22" t="s">
        <v>286</v>
      </c>
      <c r="H89" s="22" t="s">
        <v>287</v>
      </c>
      <c r="I89" s="35"/>
      <c r="J89" s="35"/>
      <c r="K89" s="93"/>
      <c r="L89" s="55"/>
    </row>
    <row r="90" spans="1:12" ht="47.25" x14ac:dyDescent="0.25">
      <c r="A90" s="42">
        <v>6</v>
      </c>
      <c r="B90" s="29" t="s">
        <v>402</v>
      </c>
      <c r="C90" s="26" t="s">
        <v>387</v>
      </c>
      <c r="D90" s="26" t="s">
        <v>388</v>
      </c>
      <c r="E90" s="26" t="s">
        <v>252</v>
      </c>
      <c r="F90" s="26" t="s">
        <v>389</v>
      </c>
      <c r="G90" s="26" t="s">
        <v>248</v>
      </c>
      <c r="H90" s="26" t="s">
        <v>403</v>
      </c>
      <c r="I90" s="40"/>
      <c r="J90" s="40"/>
      <c r="K90" s="94"/>
      <c r="L90" s="55"/>
    </row>
    <row r="91" spans="1:12" ht="47.25" x14ac:dyDescent="0.25">
      <c r="A91" s="28">
        <v>7</v>
      </c>
      <c r="B91" s="29" t="s">
        <v>404</v>
      </c>
      <c r="C91" s="26" t="s">
        <v>387</v>
      </c>
      <c r="D91" s="26" t="s">
        <v>388</v>
      </c>
      <c r="E91" s="26" t="s">
        <v>252</v>
      </c>
      <c r="F91" s="26" t="s">
        <v>389</v>
      </c>
      <c r="G91" s="26" t="s">
        <v>248</v>
      </c>
      <c r="H91" s="26" t="s">
        <v>403</v>
      </c>
      <c r="I91" s="40"/>
      <c r="J91" s="40"/>
      <c r="K91" s="91" t="s">
        <v>397</v>
      </c>
      <c r="L91" s="55"/>
    </row>
    <row r="92" spans="1:12" ht="47.25" x14ac:dyDescent="0.25">
      <c r="A92" s="42">
        <v>8</v>
      </c>
      <c r="B92" s="29" t="s">
        <v>405</v>
      </c>
      <c r="C92" s="26" t="s">
        <v>387</v>
      </c>
      <c r="D92" s="26" t="s">
        <v>388</v>
      </c>
      <c r="E92" s="26" t="s">
        <v>252</v>
      </c>
      <c r="F92" s="26" t="s">
        <v>389</v>
      </c>
      <c r="G92" s="26" t="s">
        <v>248</v>
      </c>
      <c r="H92" s="26" t="s">
        <v>403</v>
      </c>
      <c r="I92" s="26"/>
      <c r="J92" s="26"/>
      <c r="K92" s="91" t="s">
        <v>392</v>
      </c>
      <c r="L92" s="55"/>
    </row>
    <row r="93" spans="1:12" ht="47.25" x14ac:dyDescent="0.25">
      <c r="A93" s="28">
        <v>9</v>
      </c>
      <c r="B93" s="61" t="s">
        <v>429</v>
      </c>
      <c r="C93" s="1" t="s">
        <v>247</v>
      </c>
      <c r="D93" s="1" t="s">
        <v>423</v>
      </c>
      <c r="E93" s="44"/>
      <c r="F93" s="44"/>
      <c r="G93" s="22"/>
      <c r="H93" s="44" t="s">
        <v>430</v>
      </c>
      <c r="I93" s="35"/>
      <c r="J93" s="35"/>
      <c r="K93" s="92"/>
      <c r="L93" s="55"/>
    </row>
    <row r="94" spans="1:12" ht="63" x14ac:dyDescent="0.25">
      <c r="A94" s="42">
        <v>10</v>
      </c>
      <c r="B94" s="29" t="s">
        <v>493</v>
      </c>
      <c r="C94" s="26" t="s">
        <v>50</v>
      </c>
      <c r="D94" s="26" t="s">
        <v>51</v>
      </c>
      <c r="E94" s="26" t="s">
        <v>252</v>
      </c>
      <c r="F94" s="70" t="s">
        <v>470</v>
      </c>
      <c r="G94" s="26" t="s">
        <v>494</v>
      </c>
      <c r="H94" s="26" t="s">
        <v>495</v>
      </c>
      <c r="I94" s="21"/>
      <c r="J94" s="21"/>
      <c r="K94" s="77" t="s">
        <v>489</v>
      </c>
      <c r="L94" s="55"/>
    </row>
    <row r="95" spans="1:12" x14ac:dyDescent="0.25">
      <c r="A95" s="204" t="s">
        <v>140</v>
      </c>
      <c r="B95" s="204"/>
      <c r="C95" s="204"/>
      <c r="D95" s="204"/>
      <c r="E95" s="204"/>
      <c r="F95" s="204"/>
      <c r="G95" s="204"/>
      <c r="H95" s="204"/>
      <c r="I95" s="204"/>
      <c r="J95" s="204"/>
      <c r="K95" s="216"/>
      <c r="L95" s="55"/>
    </row>
    <row r="96" spans="1:12" ht="47.25" x14ac:dyDescent="0.25">
      <c r="A96" s="22">
        <v>1</v>
      </c>
      <c r="B96" s="24" t="s">
        <v>264</v>
      </c>
      <c r="C96" s="22" t="s">
        <v>31</v>
      </c>
      <c r="D96" s="22" t="s">
        <v>251</v>
      </c>
      <c r="E96" s="22" t="s">
        <v>261</v>
      </c>
      <c r="F96" s="22"/>
      <c r="G96" s="22" t="s">
        <v>248</v>
      </c>
      <c r="H96" s="22" t="s">
        <v>385</v>
      </c>
      <c r="I96" s="22"/>
      <c r="J96" s="22"/>
      <c r="K96" s="22"/>
      <c r="L96" s="55"/>
    </row>
    <row r="97" spans="1:12" s="53" customFormat="1" ht="31.5" x14ac:dyDescent="0.25">
      <c r="A97" s="22">
        <v>2</v>
      </c>
      <c r="B97" s="24" t="s">
        <v>271</v>
      </c>
      <c r="C97" s="22" t="s">
        <v>31</v>
      </c>
      <c r="D97" s="22" t="s">
        <v>251</v>
      </c>
      <c r="E97" s="22" t="s">
        <v>272</v>
      </c>
      <c r="F97" s="52"/>
      <c r="G97" s="22" t="s">
        <v>248</v>
      </c>
      <c r="H97" s="22" t="s">
        <v>274</v>
      </c>
      <c r="I97" s="21"/>
      <c r="J97" s="21"/>
      <c r="K97" s="90"/>
      <c r="L97" s="96"/>
    </row>
    <row r="98" spans="1:12" ht="94.5" x14ac:dyDescent="0.25">
      <c r="A98" s="22">
        <v>3</v>
      </c>
      <c r="B98" s="24" t="s">
        <v>273</v>
      </c>
      <c r="C98" s="22" t="s">
        <v>31</v>
      </c>
      <c r="D98" s="22" t="s">
        <v>251</v>
      </c>
      <c r="E98" s="22" t="s">
        <v>252</v>
      </c>
      <c r="F98" s="54"/>
      <c r="G98" s="22" t="s">
        <v>248</v>
      </c>
      <c r="H98" s="22" t="s">
        <v>274</v>
      </c>
      <c r="I98" s="35"/>
      <c r="J98" s="35"/>
      <c r="K98" s="92"/>
      <c r="L98" s="55"/>
    </row>
    <row r="99" spans="1:12" ht="47.25" x14ac:dyDescent="0.25">
      <c r="A99" s="22">
        <v>4</v>
      </c>
      <c r="B99" s="24" t="s">
        <v>316</v>
      </c>
      <c r="C99" s="22" t="s">
        <v>31</v>
      </c>
      <c r="D99" s="22" t="s">
        <v>251</v>
      </c>
      <c r="E99" s="22" t="s">
        <v>252</v>
      </c>
      <c r="F99" s="54"/>
      <c r="G99" s="22" t="s">
        <v>248</v>
      </c>
      <c r="H99" s="22" t="s">
        <v>274</v>
      </c>
      <c r="I99" s="35"/>
      <c r="J99" s="35"/>
      <c r="K99" s="92"/>
      <c r="L99" s="55"/>
    </row>
    <row r="100" spans="1:12" ht="47.25" x14ac:dyDescent="0.25">
      <c r="A100" s="22">
        <v>5</v>
      </c>
      <c r="B100" s="24" t="s">
        <v>304</v>
      </c>
      <c r="C100" s="23" t="s">
        <v>47</v>
      </c>
      <c r="D100" s="23" t="s">
        <v>126</v>
      </c>
      <c r="E100" s="23" t="s">
        <v>252</v>
      </c>
      <c r="F100" s="1" t="s">
        <v>290</v>
      </c>
      <c r="G100" s="22" t="s">
        <v>248</v>
      </c>
      <c r="H100" s="22" t="s">
        <v>385</v>
      </c>
      <c r="I100" s="35"/>
      <c r="J100" s="35"/>
      <c r="K100" s="93" t="s">
        <v>295</v>
      </c>
      <c r="L100" s="55"/>
    </row>
    <row r="101" spans="1:12" ht="47.25" x14ac:dyDescent="0.25">
      <c r="A101" s="22">
        <v>6</v>
      </c>
      <c r="B101" s="29" t="s">
        <v>364</v>
      </c>
      <c r="C101" s="26" t="s">
        <v>61</v>
      </c>
      <c r="D101" s="33" t="s">
        <v>62</v>
      </c>
      <c r="E101" s="33" t="s">
        <v>252</v>
      </c>
      <c r="F101" s="33" t="s">
        <v>247</v>
      </c>
      <c r="G101" s="33" t="s">
        <v>365</v>
      </c>
      <c r="H101" s="33" t="s">
        <v>366</v>
      </c>
      <c r="I101" s="35"/>
      <c r="J101" s="35"/>
      <c r="K101" s="92"/>
      <c r="L101" s="55"/>
    </row>
    <row r="102" spans="1:12" ht="47.25" x14ac:dyDescent="0.25">
      <c r="A102" s="22">
        <v>7</v>
      </c>
      <c r="B102" s="29" t="s">
        <v>367</v>
      </c>
      <c r="C102" s="26" t="s">
        <v>31</v>
      </c>
      <c r="D102" s="33" t="s">
        <v>62</v>
      </c>
      <c r="E102" s="33" t="s">
        <v>252</v>
      </c>
      <c r="F102" s="33" t="s">
        <v>247</v>
      </c>
      <c r="G102" s="33" t="s">
        <v>365</v>
      </c>
      <c r="H102" s="33" t="s">
        <v>366</v>
      </c>
      <c r="I102" s="35"/>
      <c r="J102" s="35"/>
      <c r="K102" s="92"/>
      <c r="L102" s="55"/>
    </row>
    <row r="103" spans="1:12" ht="47.25" x14ac:dyDescent="0.25">
      <c r="A103" s="22">
        <v>8</v>
      </c>
      <c r="B103" s="29" t="s">
        <v>368</v>
      </c>
      <c r="C103" s="26" t="s">
        <v>31</v>
      </c>
      <c r="D103" s="33" t="s">
        <v>62</v>
      </c>
      <c r="E103" s="33" t="s">
        <v>252</v>
      </c>
      <c r="F103" s="33" t="s">
        <v>247</v>
      </c>
      <c r="G103" s="33" t="s">
        <v>365</v>
      </c>
      <c r="H103" s="33" t="s">
        <v>366</v>
      </c>
      <c r="I103" s="35"/>
      <c r="J103" s="35"/>
      <c r="K103" s="92"/>
      <c r="L103" s="55"/>
    </row>
    <row r="104" spans="1:12" ht="47.25" x14ac:dyDescent="0.25">
      <c r="A104" s="22">
        <v>9</v>
      </c>
      <c r="B104" s="29" t="s">
        <v>369</v>
      </c>
      <c r="C104" s="26" t="s">
        <v>31</v>
      </c>
      <c r="D104" s="33" t="s">
        <v>62</v>
      </c>
      <c r="E104" s="33" t="s">
        <v>252</v>
      </c>
      <c r="F104" s="33" t="s">
        <v>247</v>
      </c>
      <c r="G104" s="33" t="s">
        <v>365</v>
      </c>
      <c r="H104" s="33" t="s">
        <v>366</v>
      </c>
      <c r="I104" s="35"/>
      <c r="J104" s="35"/>
      <c r="K104" s="92"/>
      <c r="L104" s="55"/>
    </row>
    <row r="105" spans="1:12" ht="47.25" x14ac:dyDescent="0.25">
      <c r="A105" s="22">
        <v>10</v>
      </c>
      <c r="B105" s="29" t="s">
        <v>370</v>
      </c>
      <c r="C105" s="26" t="s">
        <v>31</v>
      </c>
      <c r="D105" s="33" t="s">
        <v>62</v>
      </c>
      <c r="E105" s="33" t="s">
        <v>252</v>
      </c>
      <c r="F105" s="33" t="s">
        <v>247</v>
      </c>
      <c r="G105" s="33" t="s">
        <v>365</v>
      </c>
      <c r="H105" s="33" t="s">
        <v>366</v>
      </c>
      <c r="I105" s="35"/>
      <c r="J105" s="35"/>
      <c r="K105" s="92"/>
      <c r="L105" s="55"/>
    </row>
    <row r="106" spans="1:12" ht="47.25" x14ac:dyDescent="0.25">
      <c r="A106" s="22">
        <v>11</v>
      </c>
      <c r="B106" s="29" t="s">
        <v>371</v>
      </c>
      <c r="C106" s="26" t="s">
        <v>31</v>
      </c>
      <c r="D106" s="33" t="s">
        <v>62</v>
      </c>
      <c r="E106" s="33" t="s">
        <v>252</v>
      </c>
      <c r="F106" s="33" t="s">
        <v>247</v>
      </c>
      <c r="G106" s="28" t="s">
        <v>322</v>
      </c>
      <c r="H106" s="33" t="s">
        <v>366</v>
      </c>
      <c r="I106" s="35"/>
      <c r="J106" s="35"/>
      <c r="K106" s="92"/>
      <c r="L106" s="55"/>
    </row>
    <row r="107" spans="1:12" ht="47.25" x14ac:dyDescent="0.25">
      <c r="A107" s="22">
        <v>12</v>
      </c>
      <c r="B107" s="29" t="s">
        <v>406</v>
      </c>
      <c r="C107" s="26" t="s">
        <v>387</v>
      </c>
      <c r="D107" s="26" t="s">
        <v>388</v>
      </c>
      <c r="E107" s="26" t="s">
        <v>252</v>
      </c>
      <c r="F107" s="26" t="s">
        <v>389</v>
      </c>
      <c r="G107" s="26" t="s">
        <v>248</v>
      </c>
      <c r="H107" s="26" t="s">
        <v>407</v>
      </c>
      <c r="I107" s="26"/>
      <c r="J107" s="26"/>
      <c r="K107" s="91" t="s">
        <v>397</v>
      </c>
      <c r="L107" s="55"/>
    </row>
    <row r="108" spans="1:12" ht="47.25" x14ac:dyDescent="0.25">
      <c r="A108" s="22">
        <v>13</v>
      </c>
      <c r="B108" s="60" t="s">
        <v>431</v>
      </c>
      <c r="C108" s="1" t="s">
        <v>247</v>
      </c>
      <c r="D108" s="1" t="s">
        <v>423</v>
      </c>
      <c r="E108" s="27"/>
      <c r="F108" s="1"/>
      <c r="G108" s="22"/>
      <c r="H108" s="1" t="s">
        <v>432</v>
      </c>
      <c r="I108" s="35"/>
      <c r="J108" s="35"/>
      <c r="K108" s="92"/>
      <c r="L108" s="55"/>
    </row>
    <row r="109" spans="1:12" ht="65.25" customHeight="1" x14ac:dyDescent="0.25">
      <c r="A109" s="22">
        <v>14</v>
      </c>
      <c r="B109" s="60" t="s">
        <v>448</v>
      </c>
      <c r="C109" s="68" t="str">
        <f>C104</f>
        <v>Chủ tịch UBND huyện</v>
      </c>
      <c r="D109" s="68" t="s">
        <v>447</v>
      </c>
      <c r="E109" s="68" t="str">
        <f>E104</f>
        <v>Các Phòng, ban ngành có liên quan và UBND các xã</v>
      </c>
      <c r="F109" s="68" t="str">
        <f t="shared" ref="F109:G109" si="0">F104</f>
        <v>Ủy ban nhân dân huyện</v>
      </c>
      <c r="G109" s="68" t="str">
        <f t="shared" si="0"/>
        <v>Báo cáo; dự thảo tờ trình và Nghị quyết</v>
      </c>
      <c r="H109" s="68" t="s">
        <v>274</v>
      </c>
      <c r="I109" s="45"/>
      <c r="J109" s="45"/>
      <c r="K109" s="93" t="s">
        <v>295</v>
      </c>
      <c r="L109" s="55"/>
    </row>
    <row r="110" spans="1:12" ht="63" x14ac:dyDescent="0.25">
      <c r="A110" s="22">
        <v>15</v>
      </c>
      <c r="B110" s="29" t="s">
        <v>496</v>
      </c>
      <c r="C110" s="26" t="s">
        <v>50</v>
      </c>
      <c r="D110" s="26" t="s">
        <v>51</v>
      </c>
      <c r="E110" s="26" t="s">
        <v>252</v>
      </c>
      <c r="F110" s="70" t="s">
        <v>470</v>
      </c>
      <c r="G110" s="26" t="s">
        <v>286</v>
      </c>
      <c r="H110" s="26" t="s">
        <v>274</v>
      </c>
      <c r="I110" s="21"/>
      <c r="J110" s="21"/>
      <c r="K110" s="73" t="s">
        <v>477</v>
      </c>
      <c r="L110" s="55"/>
    </row>
    <row r="111" spans="1:12" x14ac:dyDescent="0.25">
      <c r="A111" s="204" t="s">
        <v>167</v>
      </c>
      <c r="B111" s="204"/>
      <c r="C111" s="204"/>
      <c r="D111" s="204"/>
      <c r="E111" s="204"/>
      <c r="F111" s="204"/>
      <c r="G111" s="204"/>
      <c r="H111" s="204"/>
      <c r="I111" s="204"/>
      <c r="J111" s="204"/>
      <c r="K111" s="216"/>
      <c r="L111" s="55"/>
    </row>
    <row r="112" spans="1:12" ht="47.25" x14ac:dyDescent="0.25">
      <c r="A112" s="42">
        <v>1</v>
      </c>
      <c r="B112" s="43" t="s">
        <v>305</v>
      </c>
      <c r="C112" s="23" t="s">
        <v>47</v>
      </c>
      <c r="D112" s="23" t="s">
        <v>126</v>
      </c>
      <c r="E112" s="23" t="s">
        <v>252</v>
      </c>
      <c r="F112" s="1" t="s">
        <v>290</v>
      </c>
      <c r="G112" s="22" t="s">
        <v>248</v>
      </c>
      <c r="H112" s="22" t="s">
        <v>306</v>
      </c>
      <c r="I112" s="35"/>
      <c r="J112" s="35"/>
      <c r="K112" s="93" t="s">
        <v>295</v>
      </c>
      <c r="L112" s="55"/>
    </row>
    <row r="113" spans="1:12" ht="63" x14ac:dyDescent="0.25">
      <c r="A113" s="42">
        <v>2</v>
      </c>
      <c r="B113" s="25" t="s">
        <v>338</v>
      </c>
      <c r="C113" s="23" t="s">
        <v>47</v>
      </c>
      <c r="D113" s="88" t="s">
        <v>126</v>
      </c>
      <c r="E113" s="23" t="s">
        <v>252</v>
      </c>
      <c r="F113" s="1" t="s">
        <v>290</v>
      </c>
      <c r="G113" s="22" t="s">
        <v>339</v>
      </c>
      <c r="H113" s="22" t="s">
        <v>306</v>
      </c>
      <c r="I113" s="35"/>
      <c r="J113" s="35"/>
      <c r="K113" s="93"/>
      <c r="L113" s="46" t="s">
        <v>523</v>
      </c>
    </row>
    <row r="114" spans="1:12" ht="47.25" x14ac:dyDescent="0.25">
      <c r="A114" s="42">
        <v>3</v>
      </c>
      <c r="B114" s="29" t="s">
        <v>408</v>
      </c>
      <c r="C114" s="26" t="s">
        <v>387</v>
      </c>
      <c r="D114" s="26" t="s">
        <v>388</v>
      </c>
      <c r="E114" s="26" t="s">
        <v>252</v>
      </c>
      <c r="F114" s="26" t="s">
        <v>389</v>
      </c>
      <c r="G114" s="26" t="s">
        <v>248</v>
      </c>
      <c r="H114" s="26" t="s">
        <v>409</v>
      </c>
      <c r="I114" s="26"/>
      <c r="J114" s="26"/>
      <c r="K114" s="91" t="s">
        <v>397</v>
      </c>
      <c r="L114" s="55"/>
    </row>
    <row r="115" spans="1:12" ht="47.25" x14ac:dyDescent="0.25">
      <c r="A115" s="42">
        <v>4</v>
      </c>
      <c r="B115" s="29" t="s">
        <v>410</v>
      </c>
      <c r="C115" s="26" t="s">
        <v>387</v>
      </c>
      <c r="D115" s="26" t="s">
        <v>388</v>
      </c>
      <c r="E115" s="26" t="s">
        <v>252</v>
      </c>
      <c r="F115" s="26" t="s">
        <v>389</v>
      </c>
      <c r="G115" s="26" t="s">
        <v>248</v>
      </c>
      <c r="H115" s="26" t="s">
        <v>409</v>
      </c>
      <c r="I115" s="40"/>
      <c r="J115" s="40"/>
      <c r="K115" s="91" t="s">
        <v>397</v>
      </c>
      <c r="L115" s="55"/>
    </row>
    <row r="116" spans="1:12" ht="47.25" x14ac:dyDescent="0.25">
      <c r="A116" s="42">
        <v>5</v>
      </c>
      <c r="B116" s="61" t="s">
        <v>434</v>
      </c>
      <c r="C116" s="1" t="s">
        <v>247</v>
      </c>
      <c r="D116" s="1" t="s">
        <v>423</v>
      </c>
      <c r="E116" s="1"/>
      <c r="F116" s="1"/>
      <c r="G116" s="22"/>
      <c r="H116" s="1" t="s">
        <v>433</v>
      </c>
      <c r="I116" s="35"/>
      <c r="J116" s="35"/>
      <c r="K116" s="92"/>
      <c r="L116" s="55"/>
    </row>
    <row r="117" spans="1:12" ht="47.25" x14ac:dyDescent="0.25">
      <c r="A117" s="42">
        <v>6</v>
      </c>
      <c r="B117" s="82" t="s">
        <v>517</v>
      </c>
      <c r="C117" s="26" t="s">
        <v>50</v>
      </c>
      <c r="D117" s="26" t="s">
        <v>511</v>
      </c>
      <c r="E117" s="22" t="s">
        <v>269</v>
      </c>
      <c r="F117" s="23" t="s">
        <v>290</v>
      </c>
      <c r="G117" s="23" t="s">
        <v>248</v>
      </c>
      <c r="H117" s="83" t="s">
        <v>433</v>
      </c>
      <c r="I117" s="35"/>
      <c r="J117" s="35"/>
      <c r="K117" s="92"/>
      <c r="L117" s="55"/>
    </row>
    <row r="118" spans="1:12" x14ac:dyDescent="0.25">
      <c r="A118" s="204" t="s">
        <v>176</v>
      </c>
      <c r="B118" s="204"/>
      <c r="C118" s="204"/>
      <c r="D118" s="204"/>
      <c r="E118" s="204"/>
      <c r="F118" s="204"/>
      <c r="G118" s="204"/>
      <c r="H118" s="204"/>
      <c r="I118" s="204"/>
      <c r="J118" s="204"/>
      <c r="K118" s="216"/>
      <c r="L118" s="55"/>
    </row>
    <row r="119" spans="1:12" ht="47.25" x14ac:dyDescent="0.25">
      <c r="A119" s="42">
        <v>1</v>
      </c>
      <c r="B119" s="43" t="s">
        <v>307</v>
      </c>
      <c r="C119" s="23" t="s">
        <v>47</v>
      </c>
      <c r="D119" s="23" t="s">
        <v>126</v>
      </c>
      <c r="E119" s="23" t="s">
        <v>252</v>
      </c>
      <c r="F119" s="1" t="s">
        <v>290</v>
      </c>
      <c r="G119" s="22" t="s">
        <v>248</v>
      </c>
      <c r="H119" s="22" t="s">
        <v>308</v>
      </c>
      <c r="I119" s="35"/>
      <c r="J119" s="35"/>
      <c r="K119" s="93" t="s">
        <v>295</v>
      </c>
      <c r="L119" s="55"/>
    </row>
    <row r="120" spans="1:12" ht="47.25" x14ac:dyDescent="0.25">
      <c r="A120" s="37">
        <v>2</v>
      </c>
      <c r="B120" s="62" t="s">
        <v>372</v>
      </c>
      <c r="C120" s="34" t="s">
        <v>31</v>
      </c>
      <c r="D120" s="34" t="s">
        <v>62</v>
      </c>
      <c r="E120" s="34" t="s">
        <v>252</v>
      </c>
      <c r="F120" s="34" t="s">
        <v>247</v>
      </c>
      <c r="G120" s="38" t="s">
        <v>286</v>
      </c>
      <c r="H120" s="34" t="s">
        <v>467</v>
      </c>
      <c r="I120" s="35"/>
      <c r="J120" s="35"/>
      <c r="K120" s="92"/>
      <c r="L120" s="55"/>
    </row>
    <row r="121" spans="1:12" s="53" customFormat="1" ht="47.25" x14ac:dyDescent="0.25">
      <c r="A121" s="67">
        <v>3</v>
      </c>
      <c r="B121" s="24" t="s">
        <v>549</v>
      </c>
      <c r="C121" s="22" t="s">
        <v>387</v>
      </c>
      <c r="D121" s="26" t="s">
        <v>388</v>
      </c>
      <c r="E121" s="22" t="s">
        <v>252</v>
      </c>
      <c r="F121" s="22" t="s">
        <v>389</v>
      </c>
      <c r="G121" s="22" t="s">
        <v>248</v>
      </c>
      <c r="H121" s="22" t="s">
        <v>412</v>
      </c>
      <c r="I121" s="21"/>
      <c r="J121" s="21"/>
      <c r="K121" s="77" t="s">
        <v>397</v>
      </c>
      <c r="L121" s="96"/>
    </row>
    <row r="122" spans="1:12" ht="47.25" x14ac:dyDescent="0.25">
      <c r="A122" s="37">
        <v>4</v>
      </c>
      <c r="B122" s="29" t="s">
        <v>411</v>
      </c>
      <c r="C122" s="26" t="s">
        <v>387</v>
      </c>
      <c r="D122" s="26" t="s">
        <v>388</v>
      </c>
      <c r="E122" s="26" t="s">
        <v>252</v>
      </c>
      <c r="F122" s="26" t="s">
        <v>389</v>
      </c>
      <c r="G122" s="26" t="s">
        <v>248</v>
      </c>
      <c r="H122" s="26" t="s">
        <v>412</v>
      </c>
      <c r="I122" s="41"/>
      <c r="J122" s="41"/>
      <c r="K122" s="91" t="s">
        <v>413</v>
      </c>
      <c r="L122" s="55"/>
    </row>
    <row r="123" spans="1:12" ht="47.25" x14ac:dyDescent="0.25">
      <c r="A123" s="42">
        <v>5</v>
      </c>
      <c r="B123" s="61" t="s">
        <v>441</v>
      </c>
      <c r="C123" s="1" t="s">
        <v>247</v>
      </c>
      <c r="D123" s="1" t="s">
        <v>423</v>
      </c>
      <c r="E123" s="1"/>
      <c r="F123" s="1"/>
      <c r="G123" s="22"/>
      <c r="H123" s="1" t="s">
        <v>442</v>
      </c>
      <c r="I123" s="35"/>
      <c r="J123" s="35"/>
      <c r="K123" s="92"/>
      <c r="L123" s="55"/>
    </row>
    <row r="124" spans="1:12" x14ac:dyDescent="0.25">
      <c r="A124" s="204" t="s">
        <v>185</v>
      </c>
      <c r="B124" s="204"/>
      <c r="C124" s="204"/>
      <c r="D124" s="204"/>
      <c r="E124" s="204"/>
      <c r="F124" s="204"/>
      <c r="G124" s="204"/>
      <c r="H124" s="204"/>
      <c r="I124" s="204"/>
      <c r="J124" s="204"/>
      <c r="K124" s="216"/>
      <c r="L124" s="55"/>
    </row>
    <row r="125" spans="1:12" ht="47.25" x14ac:dyDescent="0.25">
      <c r="A125" s="42">
        <v>1</v>
      </c>
      <c r="B125" s="43" t="s">
        <v>309</v>
      </c>
      <c r="C125" s="23" t="s">
        <v>47</v>
      </c>
      <c r="D125" s="23" t="s">
        <v>126</v>
      </c>
      <c r="E125" s="23" t="s">
        <v>252</v>
      </c>
      <c r="F125" s="1" t="s">
        <v>290</v>
      </c>
      <c r="G125" s="22" t="s">
        <v>248</v>
      </c>
      <c r="H125" s="22" t="s">
        <v>310</v>
      </c>
      <c r="I125" s="35"/>
      <c r="J125" s="35"/>
      <c r="K125" s="93" t="s">
        <v>295</v>
      </c>
      <c r="L125" s="55"/>
    </row>
    <row r="126" spans="1:12" ht="47.25" x14ac:dyDescent="0.25">
      <c r="A126" s="42">
        <v>2</v>
      </c>
      <c r="B126" s="43" t="s">
        <v>340</v>
      </c>
      <c r="C126" s="23" t="s">
        <v>47</v>
      </c>
      <c r="D126" s="23" t="s">
        <v>71</v>
      </c>
      <c r="E126" s="23" t="s">
        <v>252</v>
      </c>
      <c r="F126" s="1" t="s">
        <v>290</v>
      </c>
      <c r="G126" s="22" t="s">
        <v>313</v>
      </c>
      <c r="H126" s="22" t="s">
        <v>310</v>
      </c>
      <c r="I126" s="35"/>
      <c r="J126" s="35"/>
      <c r="K126" s="93"/>
      <c r="L126" s="55"/>
    </row>
    <row r="127" spans="1:12" ht="47.25" x14ac:dyDescent="0.25">
      <c r="A127" s="42">
        <v>3</v>
      </c>
      <c r="B127" s="29" t="s">
        <v>373</v>
      </c>
      <c r="C127" s="26" t="s">
        <v>31</v>
      </c>
      <c r="D127" s="33" t="s">
        <v>62</v>
      </c>
      <c r="E127" s="33" t="s">
        <v>252</v>
      </c>
      <c r="F127" s="33" t="s">
        <v>247</v>
      </c>
      <c r="G127" s="39" t="s">
        <v>286</v>
      </c>
      <c r="H127" s="33" t="s">
        <v>468</v>
      </c>
      <c r="I127" s="35"/>
      <c r="J127" s="35"/>
      <c r="K127" s="92"/>
      <c r="L127" s="55"/>
    </row>
    <row r="128" spans="1:12" ht="47.25" x14ac:dyDescent="0.25">
      <c r="A128" s="42">
        <v>4</v>
      </c>
      <c r="B128" s="63" t="s">
        <v>374</v>
      </c>
      <c r="C128" s="26" t="s">
        <v>31</v>
      </c>
      <c r="D128" s="33" t="s">
        <v>62</v>
      </c>
      <c r="E128" s="33" t="s">
        <v>252</v>
      </c>
      <c r="F128" s="33" t="s">
        <v>247</v>
      </c>
      <c r="G128" s="39" t="s">
        <v>286</v>
      </c>
      <c r="H128" s="33" t="s">
        <v>468</v>
      </c>
      <c r="I128" s="35"/>
      <c r="J128" s="35"/>
      <c r="K128" s="92"/>
      <c r="L128" s="55"/>
    </row>
    <row r="129" spans="1:12" ht="47.25" x14ac:dyDescent="0.25">
      <c r="A129" s="42">
        <v>5</v>
      </c>
      <c r="B129" s="29" t="s">
        <v>375</v>
      </c>
      <c r="C129" s="26" t="s">
        <v>193</v>
      </c>
      <c r="D129" s="33" t="s">
        <v>62</v>
      </c>
      <c r="E129" s="33" t="s">
        <v>252</v>
      </c>
      <c r="F129" s="33" t="s">
        <v>247</v>
      </c>
      <c r="G129" s="39" t="s">
        <v>286</v>
      </c>
      <c r="H129" s="33" t="s">
        <v>468</v>
      </c>
      <c r="I129" s="35"/>
      <c r="J129" s="35"/>
      <c r="K129" s="92"/>
      <c r="L129" s="55"/>
    </row>
    <row r="130" spans="1:12" ht="47.25" x14ac:dyDescent="0.25">
      <c r="A130" s="42">
        <v>6</v>
      </c>
      <c r="B130" s="29" t="s">
        <v>376</v>
      </c>
      <c r="C130" s="26" t="s">
        <v>31</v>
      </c>
      <c r="D130" s="33" t="s">
        <v>62</v>
      </c>
      <c r="E130" s="33" t="s">
        <v>252</v>
      </c>
      <c r="F130" s="33" t="s">
        <v>247</v>
      </c>
      <c r="G130" s="39" t="s">
        <v>286</v>
      </c>
      <c r="H130" s="33" t="s">
        <v>468</v>
      </c>
      <c r="I130" s="35"/>
      <c r="J130" s="35"/>
      <c r="K130" s="92"/>
      <c r="L130" s="55"/>
    </row>
    <row r="131" spans="1:12" ht="47.25" x14ac:dyDescent="0.25">
      <c r="A131" s="42">
        <v>7</v>
      </c>
      <c r="B131" s="29" t="s">
        <v>414</v>
      </c>
      <c r="C131" s="26" t="s">
        <v>387</v>
      </c>
      <c r="D131" s="26" t="s">
        <v>388</v>
      </c>
      <c r="E131" s="26" t="s">
        <v>252</v>
      </c>
      <c r="F131" s="26" t="s">
        <v>389</v>
      </c>
      <c r="G131" s="26" t="s">
        <v>248</v>
      </c>
      <c r="H131" s="26" t="s">
        <v>415</v>
      </c>
      <c r="I131" s="40"/>
      <c r="J131" s="40"/>
      <c r="K131" s="91" t="s">
        <v>397</v>
      </c>
      <c r="L131" s="55"/>
    </row>
    <row r="132" spans="1:12" ht="47.25" x14ac:dyDescent="0.25">
      <c r="A132" s="42">
        <v>8</v>
      </c>
      <c r="B132" s="29" t="s">
        <v>416</v>
      </c>
      <c r="C132" s="26" t="s">
        <v>387</v>
      </c>
      <c r="D132" s="26" t="s">
        <v>388</v>
      </c>
      <c r="E132" s="26" t="s">
        <v>252</v>
      </c>
      <c r="F132" s="26" t="s">
        <v>389</v>
      </c>
      <c r="G132" s="26" t="s">
        <v>248</v>
      </c>
      <c r="H132" s="26" t="s">
        <v>415</v>
      </c>
      <c r="I132" s="40"/>
      <c r="J132" s="40"/>
      <c r="K132" s="91" t="s">
        <v>397</v>
      </c>
      <c r="L132" s="55"/>
    </row>
    <row r="133" spans="1:12" ht="47.25" x14ac:dyDescent="0.25">
      <c r="A133" s="42">
        <v>9</v>
      </c>
      <c r="B133" s="29" t="s">
        <v>417</v>
      </c>
      <c r="C133" s="26" t="s">
        <v>387</v>
      </c>
      <c r="D133" s="26" t="s">
        <v>388</v>
      </c>
      <c r="E133" s="26" t="s">
        <v>252</v>
      </c>
      <c r="F133" s="26" t="s">
        <v>389</v>
      </c>
      <c r="G133" s="26" t="s">
        <v>248</v>
      </c>
      <c r="H133" s="26" t="s">
        <v>415</v>
      </c>
      <c r="I133" s="40"/>
      <c r="J133" s="40"/>
      <c r="K133" s="91" t="s">
        <v>397</v>
      </c>
      <c r="L133" s="55"/>
    </row>
    <row r="134" spans="1:12" x14ac:dyDescent="0.25">
      <c r="A134" s="204" t="s">
        <v>199</v>
      </c>
      <c r="B134" s="204"/>
      <c r="C134" s="204"/>
      <c r="D134" s="204"/>
      <c r="E134" s="204"/>
      <c r="F134" s="204"/>
      <c r="G134" s="204"/>
      <c r="H134" s="204"/>
      <c r="I134" s="204"/>
      <c r="J134" s="204"/>
      <c r="K134" s="216"/>
      <c r="L134" s="55"/>
    </row>
    <row r="135" spans="1:12" ht="47.25" x14ac:dyDescent="0.25">
      <c r="A135" s="42">
        <v>1</v>
      </c>
      <c r="B135" s="24" t="s">
        <v>311</v>
      </c>
      <c r="C135" s="23" t="s">
        <v>47</v>
      </c>
      <c r="D135" s="23" t="s">
        <v>126</v>
      </c>
      <c r="E135" s="23" t="s">
        <v>252</v>
      </c>
      <c r="F135" s="1" t="s">
        <v>290</v>
      </c>
      <c r="G135" s="22" t="s">
        <v>248</v>
      </c>
      <c r="H135" s="22" t="s">
        <v>276</v>
      </c>
      <c r="I135" s="35"/>
      <c r="J135" s="35"/>
      <c r="K135" s="93" t="s">
        <v>295</v>
      </c>
      <c r="L135" s="55"/>
    </row>
    <row r="136" spans="1:12" ht="47.25" x14ac:dyDescent="0.25">
      <c r="A136" s="22">
        <v>2</v>
      </c>
      <c r="B136" s="64" t="s">
        <v>377</v>
      </c>
      <c r="C136" s="26" t="s">
        <v>351</v>
      </c>
      <c r="D136" s="26" t="s">
        <v>62</v>
      </c>
      <c r="E136" s="26" t="s">
        <v>252</v>
      </c>
      <c r="F136" s="26" t="s">
        <v>247</v>
      </c>
      <c r="G136" s="34"/>
      <c r="H136" s="34" t="s">
        <v>378</v>
      </c>
      <c r="I136" s="35"/>
      <c r="J136" s="35"/>
      <c r="K136" s="92"/>
      <c r="L136" s="55"/>
    </row>
    <row r="137" spans="1:12" ht="47.25" x14ac:dyDescent="0.25">
      <c r="A137" s="42">
        <v>3</v>
      </c>
      <c r="B137" s="29" t="s">
        <v>418</v>
      </c>
      <c r="C137" s="26" t="s">
        <v>387</v>
      </c>
      <c r="D137" s="26" t="s">
        <v>388</v>
      </c>
      <c r="E137" s="26" t="s">
        <v>252</v>
      </c>
      <c r="F137" s="26" t="s">
        <v>389</v>
      </c>
      <c r="G137" s="26" t="s">
        <v>248</v>
      </c>
      <c r="H137" s="26" t="s">
        <v>419</v>
      </c>
      <c r="I137" s="40"/>
      <c r="J137" s="40"/>
      <c r="K137" s="91" t="s">
        <v>392</v>
      </c>
      <c r="L137" s="55"/>
    </row>
    <row r="138" spans="1:12" ht="47.25" x14ac:dyDescent="0.25">
      <c r="A138" s="22">
        <v>4</v>
      </c>
      <c r="B138" s="65" t="s">
        <v>435</v>
      </c>
      <c r="C138" s="46" t="s">
        <v>247</v>
      </c>
      <c r="D138" s="46" t="s">
        <v>423</v>
      </c>
      <c r="E138" s="46"/>
      <c r="F138" s="46"/>
      <c r="G138" s="47"/>
      <c r="H138" s="1" t="s">
        <v>444</v>
      </c>
      <c r="I138" s="35"/>
      <c r="J138" s="35"/>
      <c r="K138" s="92"/>
      <c r="L138" s="55"/>
    </row>
    <row r="139" spans="1:12" ht="47.25" x14ac:dyDescent="0.25">
      <c r="A139" s="42">
        <v>5</v>
      </c>
      <c r="B139" s="61" t="s">
        <v>443</v>
      </c>
      <c r="C139" s="1" t="s">
        <v>247</v>
      </c>
      <c r="D139" s="1" t="s">
        <v>423</v>
      </c>
      <c r="E139" s="1"/>
      <c r="F139" s="1"/>
      <c r="G139" s="22"/>
      <c r="H139" s="1" t="s">
        <v>444</v>
      </c>
      <c r="I139" s="35"/>
      <c r="J139" s="35"/>
      <c r="K139" s="92"/>
      <c r="L139" s="55"/>
    </row>
    <row r="140" spans="1:12" ht="47.25" x14ac:dyDescent="0.25">
      <c r="A140" s="22">
        <v>6</v>
      </c>
      <c r="B140" s="82" t="s">
        <v>204</v>
      </c>
      <c r="C140" s="26" t="s">
        <v>50</v>
      </c>
      <c r="D140" s="26" t="s">
        <v>511</v>
      </c>
      <c r="E140" s="22" t="s">
        <v>269</v>
      </c>
      <c r="F140" s="23" t="s">
        <v>290</v>
      </c>
      <c r="G140" s="23" t="s">
        <v>315</v>
      </c>
      <c r="H140" s="83" t="s">
        <v>520</v>
      </c>
      <c r="I140" s="35"/>
      <c r="J140" s="35"/>
      <c r="K140" s="92"/>
      <c r="L140" s="55"/>
    </row>
    <row r="141" spans="1:12" ht="47.25" x14ac:dyDescent="0.25">
      <c r="A141" s="42">
        <v>7</v>
      </c>
      <c r="B141" s="118" t="s">
        <v>535</v>
      </c>
      <c r="C141" s="1" t="s">
        <v>50</v>
      </c>
      <c r="D141" s="1" t="s">
        <v>80</v>
      </c>
      <c r="E141" s="1" t="s">
        <v>536</v>
      </c>
      <c r="F141" s="22" t="s">
        <v>290</v>
      </c>
      <c r="G141" s="2" t="s">
        <v>248</v>
      </c>
      <c r="H141" s="119" t="s">
        <v>520</v>
      </c>
      <c r="I141" s="35"/>
      <c r="J141" s="35"/>
      <c r="K141" s="120"/>
      <c r="L141" s="55"/>
    </row>
    <row r="142" spans="1:12" ht="47.25" x14ac:dyDescent="0.25">
      <c r="A142" s="22">
        <v>8</v>
      </c>
      <c r="B142" s="25" t="s">
        <v>537</v>
      </c>
      <c r="C142" s="1" t="s">
        <v>50</v>
      </c>
      <c r="D142" s="1" t="s">
        <v>80</v>
      </c>
      <c r="E142" s="1" t="s">
        <v>536</v>
      </c>
      <c r="F142" s="22" t="s">
        <v>290</v>
      </c>
      <c r="G142" s="2" t="s">
        <v>315</v>
      </c>
      <c r="H142" s="119" t="s">
        <v>520</v>
      </c>
      <c r="I142" s="121" t="s">
        <v>538</v>
      </c>
      <c r="J142" s="1"/>
      <c r="K142" s="122" t="s">
        <v>539</v>
      </c>
      <c r="L142" s="55"/>
    </row>
    <row r="143" spans="1:12" ht="47.25" x14ac:dyDescent="0.25">
      <c r="A143" s="42">
        <v>9</v>
      </c>
      <c r="B143" s="25" t="s">
        <v>540</v>
      </c>
      <c r="C143" s="1" t="s">
        <v>50</v>
      </c>
      <c r="D143" s="1" t="s">
        <v>80</v>
      </c>
      <c r="E143" s="1" t="s">
        <v>536</v>
      </c>
      <c r="F143" s="22" t="s">
        <v>290</v>
      </c>
      <c r="G143" s="2" t="s">
        <v>315</v>
      </c>
      <c r="H143" s="121" t="s">
        <v>541</v>
      </c>
      <c r="I143" s="121" t="s">
        <v>538</v>
      </c>
      <c r="J143" s="1"/>
      <c r="K143" s="122" t="s">
        <v>542</v>
      </c>
      <c r="L143" s="55"/>
    </row>
    <row r="144" spans="1:12" ht="47.25" x14ac:dyDescent="0.25">
      <c r="A144" s="22">
        <v>10</v>
      </c>
      <c r="B144" s="123" t="s">
        <v>543</v>
      </c>
      <c r="C144" s="1" t="s">
        <v>50</v>
      </c>
      <c r="D144" s="1" t="s">
        <v>80</v>
      </c>
      <c r="E144" s="1" t="s">
        <v>536</v>
      </c>
      <c r="F144" s="22" t="s">
        <v>290</v>
      </c>
      <c r="G144" s="2" t="s">
        <v>315</v>
      </c>
      <c r="H144" s="121" t="s">
        <v>541</v>
      </c>
      <c r="I144" s="121" t="s">
        <v>538</v>
      </c>
      <c r="J144" s="71"/>
      <c r="K144" s="122" t="s">
        <v>544</v>
      </c>
      <c r="L144" s="55"/>
    </row>
    <row r="145" spans="1:12" x14ac:dyDescent="0.25">
      <c r="A145" s="204" t="s">
        <v>205</v>
      </c>
      <c r="B145" s="204"/>
      <c r="C145" s="204"/>
      <c r="D145" s="204"/>
      <c r="E145" s="204"/>
      <c r="F145" s="204"/>
      <c r="G145" s="204"/>
      <c r="H145" s="204"/>
      <c r="I145" s="204"/>
      <c r="J145" s="204"/>
      <c r="K145" s="216"/>
      <c r="L145" s="55"/>
    </row>
    <row r="146" spans="1:12" ht="47.25" x14ac:dyDescent="0.25">
      <c r="A146" s="22">
        <v>1</v>
      </c>
      <c r="B146" s="24" t="s">
        <v>275</v>
      </c>
      <c r="C146" s="22" t="s">
        <v>31</v>
      </c>
      <c r="D146" s="22" t="s">
        <v>251</v>
      </c>
      <c r="E146" s="22" t="s">
        <v>252</v>
      </c>
      <c r="F146" s="54"/>
      <c r="G146" s="22" t="s">
        <v>248</v>
      </c>
      <c r="H146" s="22" t="s">
        <v>276</v>
      </c>
      <c r="I146" s="35"/>
      <c r="J146" s="35"/>
      <c r="K146" s="92"/>
      <c r="L146" s="55"/>
    </row>
    <row r="147" spans="1:12" ht="47.25" x14ac:dyDescent="0.25">
      <c r="A147" s="26">
        <v>2</v>
      </c>
      <c r="B147" s="29" t="s">
        <v>206</v>
      </c>
      <c r="C147" s="23" t="s">
        <v>31</v>
      </c>
      <c r="D147" s="1" t="s">
        <v>282</v>
      </c>
      <c r="E147" s="28" t="s">
        <v>252</v>
      </c>
      <c r="F147" s="1" t="s">
        <v>247</v>
      </c>
      <c r="G147" s="28" t="s">
        <v>286</v>
      </c>
      <c r="H147" s="26"/>
      <c r="I147" s="30"/>
      <c r="J147" s="22" t="s">
        <v>276</v>
      </c>
      <c r="K147" s="92"/>
      <c r="L147" s="55"/>
    </row>
    <row r="148" spans="1:12" ht="47.25" x14ac:dyDescent="0.25">
      <c r="A148" s="22">
        <v>3</v>
      </c>
      <c r="B148" s="24" t="s">
        <v>288</v>
      </c>
      <c r="C148" s="22" t="s">
        <v>31</v>
      </c>
      <c r="D148" s="23" t="s">
        <v>282</v>
      </c>
      <c r="E148" s="23" t="s">
        <v>252</v>
      </c>
      <c r="F148" s="23" t="s">
        <v>247</v>
      </c>
      <c r="G148" s="22" t="s">
        <v>248</v>
      </c>
      <c r="H148" s="23"/>
      <c r="I148" s="23"/>
      <c r="J148" s="22" t="s">
        <v>276</v>
      </c>
      <c r="K148" s="92"/>
      <c r="L148" s="55"/>
    </row>
    <row r="149" spans="1:12" ht="63" x14ac:dyDescent="0.25">
      <c r="A149" s="26">
        <v>4</v>
      </c>
      <c r="B149" s="24" t="s">
        <v>312</v>
      </c>
      <c r="C149" s="23" t="s">
        <v>47</v>
      </c>
      <c r="D149" s="23" t="s">
        <v>126</v>
      </c>
      <c r="E149" s="23" t="s">
        <v>252</v>
      </c>
      <c r="F149" s="1" t="s">
        <v>290</v>
      </c>
      <c r="G149" s="22" t="s">
        <v>313</v>
      </c>
      <c r="H149" s="22" t="s">
        <v>276</v>
      </c>
      <c r="I149" s="35"/>
      <c r="J149" s="35"/>
      <c r="K149" s="93"/>
      <c r="L149" s="55"/>
    </row>
    <row r="150" spans="1:12" ht="47.25" x14ac:dyDescent="0.25">
      <c r="A150" s="22">
        <v>5</v>
      </c>
      <c r="B150" s="25" t="s">
        <v>341</v>
      </c>
      <c r="C150" s="23" t="s">
        <v>47</v>
      </c>
      <c r="D150" s="23" t="s">
        <v>71</v>
      </c>
      <c r="E150" s="23" t="s">
        <v>252</v>
      </c>
      <c r="F150" s="1" t="s">
        <v>290</v>
      </c>
      <c r="G150" s="22" t="s">
        <v>286</v>
      </c>
      <c r="H150" s="22" t="s">
        <v>276</v>
      </c>
      <c r="I150" s="35"/>
      <c r="J150" s="35"/>
      <c r="K150" s="93"/>
      <c r="L150" s="55"/>
    </row>
    <row r="151" spans="1:12" ht="47.25" x14ac:dyDescent="0.25">
      <c r="A151" s="26">
        <v>6</v>
      </c>
      <c r="B151" s="60" t="s">
        <v>436</v>
      </c>
      <c r="C151" s="1" t="s">
        <v>247</v>
      </c>
      <c r="D151" s="1" t="s">
        <v>423</v>
      </c>
      <c r="E151" s="27"/>
      <c r="F151" s="1"/>
      <c r="G151" s="22"/>
      <c r="H151" s="1" t="s">
        <v>276</v>
      </c>
      <c r="I151" s="35"/>
      <c r="J151" s="35"/>
      <c r="K151" s="92"/>
      <c r="L151" s="55"/>
    </row>
    <row r="152" spans="1:12" ht="69.75" customHeight="1" x14ac:dyDescent="0.25">
      <c r="A152" s="22">
        <v>7</v>
      </c>
      <c r="B152" s="24" t="s">
        <v>449</v>
      </c>
      <c r="C152" s="22" t="str">
        <f>C151</f>
        <v>Ủy ban nhân dân huyện</v>
      </c>
      <c r="D152" s="22" t="s">
        <v>447</v>
      </c>
      <c r="E152" s="22" t="s">
        <v>252</v>
      </c>
      <c r="F152" s="22" t="s">
        <v>290</v>
      </c>
      <c r="G152" s="22" t="s">
        <v>315</v>
      </c>
      <c r="H152" s="22" t="str">
        <f t="shared" ref="H152" si="1">H151</f>
        <v>Trong tháng 11/2024</v>
      </c>
      <c r="I152" s="24"/>
      <c r="J152" s="24"/>
      <c r="K152" s="77" t="s">
        <v>450</v>
      </c>
      <c r="L152" s="55"/>
    </row>
    <row r="153" spans="1:12" ht="69.75" customHeight="1" x14ac:dyDescent="0.25">
      <c r="A153" s="26">
        <v>8</v>
      </c>
      <c r="B153" s="82" t="s">
        <v>518</v>
      </c>
      <c r="C153" s="26" t="s">
        <v>50</v>
      </c>
      <c r="D153" s="26" t="s">
        <v>80</v>
      </c>
      <c r="E153" s="22" t="s">
        <v>269</v>
      </c>
      <c r="F153" s="23" t="s">
        <v>290</v>
      </c>
      <c r="G153" s="23" t="s">
        <v>286</v>
      </c>
      <c r="H153" s="83" t="s">
        <v>276</v>
      </c>
      <c r="I153" s="24"/>
      <c r="J153" s="24"/>
      <c r="K153" s="77"/>
      <c r="L153" s="55"/>
    </row>
    <row r="154" spans="1:12" x14ac:dyDescent="0.25">
      <c r="A154" s="204" t="s">
        <v>224</v>
      </c>
      <c r="B154" s="204"/>
      <c r="C154" s="204"/>
      <c r="D154" s="204"/>
      <c r="E154" s="204"/>
      <c r="F154" s="204"/>
      <c r="G154" s="204"/>
      <c r="H154" s="204"/>
      <c r="I154" s="204"/>
      <c r="J154" s="204"/>
      <c r="K154" s="216"/>
      <c r="L154" s="55"/>
    </row>
    <row r="155" spans="1:12" ht="47.25" x14ac:dyDescent="0.25">
      <c r="A155" s="22">
        <v>1</v>
      </c>
      <c r="B155" s="24" t="s">
        <v>277</v>
      </c>
      <c r="C155" s="22" t="s">
        <v>227</v>
      </c>
      <c r="D155" s="22" t="s">
        <v>251</v>
      </c>
      <c r="E155" s="22" t="s">
        <v>252</v>
      </c>
      <c r="F155" s="54"/>
      <c r="G155" s="22" t="s">
        <v>278</v>
      </c>
      <c r="H155" s="22" t="s">
        <v>279</v>
      </c>
      <c r="I155" s="35"/>
      <c r="J155" s="35"/>
      <c r="K155" s="92"/>
      <c r="L155" s="55"/>
    </row>
    <row r="156" spans="1:12" ht="47.25" x14ac:dyDescent="0.25">
      <c r="A156" s="22">
        <v>2</v>
      </c>
      <c r="B156" s="24" t="s">
        <v>280</v>
      </c>
      <c r="C156" s="22" t="s">
        <v>31</v>
      </c>
      <c r="D156" s="22" t="s">
        <v>251</v>
      </c>
      <c r="E156" s="22" t="s">
        <v>252</v>
      </c>
      <c r="F156" s="54"/>
      <c r="G156" s="22" t="s">
        <v>248</v>
      </c>
      <c r="H156" s="22" t="s">
        <v>279</v>
      </c>
      <c r="I156" s="35"/>
      <c r="J156" s="35"/>
      <c r="K156" s="92"/>
      <c r="L156" s="55"/>
    </row>
    <row r="157" spans="1:12" ht="47.25" x14ac:dyDescent="0.25">
      <c r="A157" s="22">
        <v>3</v>
      </c>
      <c r="B157" s="24" t="s">
        <v>314</v>
      </c>
      <c r="C157" s="23" t="s">
        <v>47</v>
      </c>
      <c r="D157" s="23" t="s">
        <v>126</v>
      </c>
      <c r="E157" s="23" t="s">
        <v>252</v>
      </c>
      <c r="F157" s="1" t="s">
        <v>290</v>
      </c>
      <c r="G157" s="22" t="s">
        <v>315</v>
      </c>
      <c r="H157" s="22" t="s">
        <v>279</v>
      </c>
      <c r="I157" s="35"/>
      <c r="J157" s="35"/>
      <c r="K157" s="93"/>
      <c r="L157" s="55"/>
    </row>
    <row r="158" spans="1:12" ht="31.5" x14ac:dyDescent="0.25">
      <c r="A158" s="22">
        <v>4</v>
      </c>
      <c r="B158" s="25" t="s">
        <v>342</v>
      </c>
      <c r="C158" s="23" t="s">
        <v>47</v>
      </c>
      <c r="D158" s="23" t="s">
        <v>71</v>
      </c>
      <c r="E158" s="23" t="s">
        <v>343</v>
      </c>
      <c r="F158" s="1" t="s">
        <v>290</v>
      </c>
      <c r="G158" s="22" t="s">
        <v>286</v>
      </c>
      <c r="H158" s="22" t="s">
        <v>279</v>
      </c>
      <c r="I158" s="35"/>
      <c r="J158" s="35"/>
      <c r="K158" s="93"/>
      <c r="L158" s="55"/>
    </row>
    <row r="159" spans="1:12" ht="31.5" x14ac:dyDescent="0.25">
      <c r="A159" s="22">
        <v>5</v>
      </c>
      <c r="B159" s="25" t="s">
        <v>344</v>
      </c>
      <c r="C159" s="23" t="s">
        <v>47</v>
      </c>
      <c r="D159" s="23" t="s">
        <v>71</v>
      </c>
      <c r="E159" s="23" t="s">
        <v>343</v>
      </c>
      <c r="F159" s="1" t="s">
        <v>290</v>
      </c>
      <c r="G159" s="22" t="s">
        <v>286</v>
      </c>
      <c r="H159" s="22" t="s">
        <v>279</v>
      </c>
      <c r="I159" s="55"/>
      <c r="J159" s="55"/>
      <c r="K159" s="95"/>
      <c r="L159" s="55"/>
    </row>
    <row r="160" spans="1:12" ht="47.25" x14ac:dyDescent="0.25">
      <c r="A160" s="22">
        <v>6</v>
      </c>
      <c r="B160" s="29" t="s">
        <v>379</v>
      </c>
      <c r="C160" s="26" t="s">
        <v>61</v>
      </c>
      <c r="D160" s="33" t="s">
        <v>62</v>
      </c>
      <c r="E160" s="33" t="s">
        <v>252</v>
      </c>
      <c r="F160" s="33" t="s">
        <v>247</v>
      </c>
      <c r="G160" s="28" t="s">
        <v>286</v>
      </c>
      <c r="H160" s="33" t="s">
        <v>380</v>
      </c>
      <c r="I160" s="35"/>
      <c r="J160" s="35"/>
      <c r="K160" s="92"/>
      <c r="L160" s="55"/>
    </row>
    <row r="161" spans="1:12" ht="47.25" x14ac:dyDescent="0.25">
      <c r="A161" s="22">
        <v>7</v>
      </c>
      <c r="B161" s="29" t="s">
        <v>381</v>
      </c>
      <c r="C161" s="26" t="s">
        <v>31</v>
      </c>
      <c r="D161" s="33" t="s">
        <v>62</v>
      </c>
      <c r="E161" s="33" t="s">
        <v>252</v>
      </c>
      <c r="F161" s="33" t="s">
        <v>247</v>
      </c>
      <c r="G161" s="39" t="s">
        <v>365</v>
      </c>
      <c r="H161" s="33" t="s">
        <v>380</v>
      </c>
      <c r="I161" s="35"/>
      <c r="J161" s="35"/>
      <c r="K161" s="92"/>
      <c r="L161" s="55"/>
    </row>
    <row r="162" spans="1:12" ht="47.25" x14ac:dyDescent="0.25">
      <c r="A162" s="22">
        <v>8</v>
      </c>
      <c r="B162" s="29" t="s">
        <v>382</v>
      </c>
      <c r="C162" s="26" t="s">
        <v>31</v>
      </c>
      <c r="D162" s="33" t="s">
        <v>62</v>
      </c>
      <c r="E162" s="33" t="s">
        <v>252</v>
      </c>
      <c r="F162" s="33" t="s">
        <v>247</v>
      </c>
      <c r="G162" s="39" t="s">
        <v>365</v>
      </c>
      <c r="H162" s="33" t="s">
        <v>380</v>
      </c>
      <c r="I162" s="35"/>
      <c r="J162" s="35"/>
      <c r="K162" s="92"/>
      <c r="L162" s="55"/>
    </row>
    <row r="163" spans="1:12" ht="47.25" x14ac:dyDescent="0.25">
      <c r="A163" s="22">
        <v>9</v>
      </c>
      <c r="B163" s="29" t="s">
        <v>383</v>
      </c>
      <c r="C163" s="26" t="s">
        <v>31</v>
      </c>
      <c r="D163" s="33" t="s">
        <v>62</v>
      </c>
      <c r="E163" s="33" t="s">
        <v>252</v>
      </c>
      <c r="F163" s="26" t="s">
        <v>247</v>
      </c>
      <c r="G163" s="39" t="s">
        <v>365</v>
      </c>
      <c r="H163" s="33" t="s">
        <v>380</v>
      </c>
      <c r="I163" s="35"/>
      <c r="J163" s="35"/>
      <c r="K163" s="92"/>
      <c r="L163" s="55"/>
    </row>
    <row r="164" spans="1:12" ht="47.25" x14ac:dyDescent="0.25">
      <c r="A164" s="22">
        <v>10</v>
      </c>
      <c r="B164" s="29" t="s">
        <v>384</v>
      </c>
      <c r="C164" s="26" t="s">
        <v>31</v>
      </c>
      <c r="D164" s="33" t="s">
        <v>62</v>
      </c>
      <c r="E164" s="33" t="s">
        <v>252</v>
      </c>
      <c r="F164" s="26" t="s">
        <v>247</v>
      </c>
      <c r="G164" s="28" t="s">
        <v>286</v>
      </c>
      <c r="H164" s="33" t="s">
        <v>380</v>
      </c>
      <c r="I164" s="35"/>
      <c r="J164" s="35"/>
      <c r="K164" s="92"/>
      <c r="L164" s="55"/>
    </row>
    <row r="165" spans="1:12" ht="63" x14ac:dyDescent="0.25">
      <c r="A165" s="26">
        <v>12</v>
      </c>
      <c r="B165" s="29" t="s">
        <v>497</v>
      </c>
      <c r="C165" s="28" t="s">
        <v>208</v>
      </c>
      <c r="D165" s="28" t="s">
        <v>51</v>
      </c>
      <c r="E165" s="28" t="s">
        <v>252</v>
      </c>
      <c r="F165" s="26" t="s">
        <v>470</v>
      </c>
      <c r="G165" s="26" t="s">
        <v>286</v>
      </c>
      <c r="H165" s="26" t="s">
        <v>279</v>
      </c>
      <c r="I165" s="21"/>
      <c r="J165" s="21"/>
      <c r="K165" s="73" t="s">
        <v>477</v>
      </c>
      <c r="L165" s="55"/>
    </row>
    <row r="166" spans="1:12" ht="63" x14ac:dyDescent="0.25">
      <c r="A166" s="26">
        <v>13</v>
      </c>
      <c r="B166" s="29" t="s">
        <v>498</v>
      </c>
      <c r="C166" s="28" t="s">
        <v>230</v>
      </c>
      <c r="D166" s="28" t="s">
        <v>51</v>
      </c>
      <c r="E166" s="28" t="s">
        <v>252</v>
      </c>
      <c r="F166" s="26" t="s">
        <v>470</v>
      </c>
      <c r="G166" s="26" t="s">
        <v>286</v>
      </c>
      <c r="H166" s="26" t="s">
        <v>279</v>
      </c>
      <c r="I166" s="71"/>
      <c r="J166" s="71"/>
      <c r="K166" s="77" t="s">
        <v>481</v>
      </c>
      <c r="L166" s="55"/>
    </row>
    <row r="167" spans="1:12" ht="47.25" x14ac:dyDescent="0.25">
      <c r="A167" s="26">
        <v>14</v>
      </c>
      <c r="B167" s="43" t="s">
        <v>239</v>
      </c>
      <c r="C167" s="26" t="s">
        <v>50</v>
      </c>
      <c r="D167" s="26" t="s">
        <v>511</v>
      </c>
      <c r="E167" s="85"/>
      <c r="F167" s="23" t="s">
        <v>519</v>
      </c>
      <c r="G167" s="86" t="s">
        <v>315</v>
      </c>
      <c r="H167" s="83" t="s">
        <v>279</v>
      </c>
      <c r="I167" s="71"/>
      <c r="J167" s="71"/>
      <c r="K167" s="77"/>
      <c r="L167" s="55"/>
    </row>
    <row r="168" spans="1:12" s="79" customFormat="1" x14ac:dyDescent="0.25">
      <c r="A168" s="79">
        <f>A36+A56+A67+A83+A94+A110+A117+A123+A133+A144+A153+A167</f>
        <v>151</v>
      </c>
      <c r="B168" s="81" t="s">
        <v>545</v>
      </c>
      <c r="C168" s="80"/>
      <c r="D168" s="80"/>
      <c r="E168" s="80"/>
      <c r="F168" s="80"/>
      <c r="G168" s="80"/>
      <c r="H168" s="80"/>
    </row>
  </sheetData>
  <autoFilter ref="A4:L168">
    <filterColumn colId="7" showButton="0"/>
    <filterColumn colId="8" showButton="0"/>
  </autoFilter>
  <mergeCells count="24">
    <mergeCell ref="A124:K124"/>
    <mergeCell ref="A134:K134"/>
    <mergeCell ref="A145:K145"/>
    <mergeCell ref="A154:K154"/>
    <mergeCell ref="A68:K68"/>
    <mergeCell ref="A84:K84"/>
    <mergeCell ref="A95:K95"/>
    <mergeCell ref="A111:K111"/>
    <mergeCell ref="A118:K118"/>
    <mergeCell ref="L4:L5"/>
    <mergeCell ref="A37:K37"/>
    <mergeCell ref="A57:K57"/>
    <mergeCell ref="A1:K1"/>
    <mergeCell ref="A2:K2"/>
    <mergeCell ref="B3:H3"/>
    <mergeCell ref="A6:K6"/>
    <mergeCell ref="H4:J4"/>
    <mergeCell ref="B4:B5"/>
    <mergeCell ref="C4:C5"/>
    <mergeCell ref="D4:D5"/>
    <mergeCell ref="E4:E5"/>
    <mergeCell ref="F4:F5"/>
    <mergeCell ref="G4:G5"/>
    <mergeCell ref="A4:A5"/>
  </mergeCells>
  <conditionalFormatting sqref="B24">
    <cfRule type="duplicateValues" dxfId="0" priority="1"/>
  </conditionalFormatting>
  <printOptions horizontalCentered="1"/>
  <pageMargins left="0.7" right="0.7" top="0.75" bottom="0.75" header="0.3" footer="0.3"/>
  <pageSetup paperSize="9" scale="4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CTCT 2023</vt:lpstr>
      <vt:lpstr>Phu luc 1</vt:lpstr>
      <vt:lpstr>Phu luc 2</vt:lpstr>
      <vt:lpstr>Phu luc 3</vt:lpstr>
      <vt:lpstr>Phu luc 4</vt:lpstr>
      <vt:lpstr>'CTCT 2023'!Print_Area</vt:lpstr>
      <vt:lpstr>'Phu luc 1'!Print_Area</vt:lpstr>
      <vt:lpstr>'Phu luc 3'!Print_Area</vt:lpstr>
      <vt:lpstr>'Phu luc 4'!Print_Area</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2023-11-17T01:54:11Z</cp:lastPrinted>
  <dcterms:created xsi:type="dcterms:W3CDTF">2020-10-19T07:29:36Z</dcterms:created>
  <dcterms:modified xsi:type="dcterms:W3CDTF">2023-12-01T06:58:12Z</dcterms:modified>
</cp:coreProperties>
</file>